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U:\Skupni_sis\1. INVESTICIJE SI\AČK - IGRIŠČE VRTEC DB BERTOKI\Objava razpisa\"/>
    </mc:Choice>
  </mc:AlternateContent>
  <bookViews>
    <workbookView xWindow="0" yWindow="0" windowWidth="38400" windowHeight="17700"/>
  </bookViews>
  <sheets>
    <sheet name="Naslovnica" sheetId="5" r:id="rId1"/>
    <sheet name="Predračun" sheetId="2" r:id="rId2"/>
    <sheet name="količine" sheetId="3" state="hidden" r:id="rId3"/>
  </sheets>
  <definedNames>
    <definedName name="_xlnm.Print_Area" localSheetId="0">Naslovnica!$A$1:$G$37</definedName>
    <definedName name="_xlnm.Print_Area" localSheetId="1">Predračun!$A$1:$L$287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84" i="2" l="1"/>
  <c r="K219" i="2" l="1"/>
  <c r="G219" i="2"/>
  <c r="K217" i="2"/>
  <c r="G217" i="2"/>
  <c r="K215" i="2"/>
  <c r="G215" i="2"/>
  <c r="K213" i="2"/>
  <c r="G213" i="2"/>
  <c r="K211" i="2"/>
  <c r="G211" i="2"/>
  <c r="K209" i="2"/>
  <c r="G209" i="2"/>
  <c r="K201" i="2"/>
  <c r="K200" i="2"/>
  <c r="K197" i="2"/>
  <c r="K191" i="2"/>
  <c r="K189" i="2"/>
  <c r="K188" i="2"/>
  <c r="K187" i="2"/>
  <c r="K182" i="2"/>
  <c r="K221" i="2" l="1"/>
  <c r="G19" i="5" s="1"/>
  <c r="K202" i="2"/>
  <c r="G18" i="5" s="1"/>
  <c r="K192" i="2"/>
  <c r="G17" i="5" s="1"/>
  <c r="K69" i="2" l="1"/>
  <c r="K83" i="2"/>
  <c r="K276" i="2"/>
  <c r="K123" i="2"/>
  <c r="K129" i="2"/>
  <c r="G12" i="2"/>
  <c r="K12" i="2"/>
  <c r="G14" i="2"/>
  <c r="K14" i="2"/>
  <c r="G16" i="2"/>
  <c r="K16" i="2"/>
  <c r="G18" i="2"/>
  <c r="K18" i="2"/>
  <c r="G24" i="2"/>
  <c r="K24" i="2"/>
  <c r="G26" i="2"/>
  <c r="K26" i="2"/>
  <c r="G28" i="2"/>
  <c r="K28" i="2"/>
  <c r="G30" i="2"/>
  <c r="K30" i="2"/>
  <c r="G33" i="2"/>
  <c r="K33" i="2"/>
  <c r="G34" i="2"/>
  <c r="K34" i="2"/>
  <c r="G35" i="2"/>
  <c r="K35" i="2"/>
  <c r="G37" i="2"/>
  <c r="K37" i="2"/>
  <c r="G39" i="2"/>
  <c r="K39" i="2"/>
  <c r="G41" i="2"/>
  <c r="K41" i="2"/>
  <c r="G43" i="2"/>
  <c r="K43" i="2"/>
  <c r="G45" i="2"/>
  <c r="K45" i="2"/>
  <c r="G47" i="2"/>
  <c r="K47" i="2"/>
  <c r="G49" i="2"/>
  <c r="K49" i="2"/>
  <c r="G51" i="2"/>
  <c r="K51" i="2"/>
  <c r="G53" i="2"/>
  <c r="K53" i="2"/>
  <c r="G55" i="2"/>
  <c r="K55" i="2"/>
  <c r="J61" i="2"/>
  <c r="K61" i="2"/>
  <c r="K63" i="2"/>
  <c r="K65" i="2"/>
  <c r="K67" i="2"/>
  <c r="K71" i="2"/>
  <c r="K73" i="2"/>
  <c r="K75" i="2"/>
  <c r="K77" i="2"/>
  <c r="K79" i="2"/>
  <c r="K81" i="2"/>
  <c r="K85" i="2"/>
  <c r="G91" i="2"/>
  <c r="K91" i="2"/>
  <c r="G93" i="2"/>
  <c r="K93" i="2"/>
  <c r="G95" i="2"/>
  <c r="K95" i="2"/>
  <c r="G97" i="2"/>
  <c r="K97" i="2"/>
  <c r="K99" i="2"/>
  <c r="G105" i="2"/>
  <c r="K105" i="2"/>
  <c r="G107" i="2"/>
  <c r="K107" i="2"/>
  <c r="G109" i="2"/>
  <c r="K109" i="2"/>
  <c r="K111" i="2"/>
  <c r="K113" i="2"/>
  <c r="K115" i="2"/>
  <c r="K121" i="2"/>
  <c r="K125" i="2"/>
  <c r="K131" i="2"/>
  <c r="K133" i="2"/>
  <c r="K135" i="2"/>
  <c r="G143" i="2"/>
  <c r="K143" i="2"/>
  <c r="G145" i="2"/>
  <c r="K145" i="2"/>
  <c r="G147" i="2"/>
  <c r="K147" i="2"/>
  <c r="G149" i="2"/>
  <c r="K149" i="2"/>
  <c r="K151" i="2"/>
  <c r="K153" i="2"/>
  <c r="K155" i="2"/>
  <c r="G161" i="2"/>
  <c r="K161" i="2"/>
  <c r="K162" i="2" s="1"/>
  <c r="G15" i="5" s="1"/>
  <c r="K167" i="2"/>
  <c r="K169" i="2"/>
  <c r="K228" i="2"/>
  <c r="K230" i="2"/>
  <c r="K232" i="2"/>
  <c r="K252" i="2"/>
  <c r="K257" i="2"/>
  <c r="K264" i="2"/>
  <c r="G266" i="2"/>
  <c r="K270" i="2"/>
  <c r="G272" i="2"/>
  <c r="G278" i="2"/>
  <c r="G281" i="2"/>
  <c r="K281" i="2"/>
  <c r="G283" i="2"/>
  <c r="K283" i="2"/>
  <c r="G285" i="2"/>
  <c r="K285" i="2"/>
  <c r="K127" i="2"/>
  <c r="K100" i="2" l="1"/>
  <c r="G7" i="5" s="1"/>
  <c r="K156" i="2"/>
  <c r="G14" i="5" s="1"/>
  <c r="K170" i="2"/>
  <c r="G16" i="5" s="1"/>
  <c r="G100" i="2"/>
  <c r="G19" i="2"/>
  <c r="K233" i="2"/>
  <c r="G25" i="5" s="1"/>
  <c r="K86" i="2"/>
  <c r="G6" i="5" s="1"/>
  <c r="K19" i="2"/>
  <c r="G4" i="5" s="1"/>
  <c r="K116" i="2"/>
  <c r="G8" i="5" s="1"/>
  <c r="K56" i="2"/>
  <c r="G5" i="5" s="1"/>
  <c r="K136" i="2"/>
  <c r="G9" i="5" s="1"/>
  <c r="K286" i="2"/>
  <c r="G26" i="5" s="1"/>
  <c r="G56" i="2"/>
  <c r="F14" i="3"/>
  <c r="G30" i="3"/>
  <c r="G38" i="3"/>
  <c r="G36" i="3"/>
  <c r="G29" i="3"/>
  <c r="G26" i="3"/>
  <c r="G23" i="3"/>
  <c r="G21" i="3"/>
  <c r="G19" i="3"/>
  <c r="F13" i="3"/>
  <c r="F7" i="3"/>
  <c r="F5" i="3"/>
  <c r="G20" i="5" l="1"/>
  <c r="G10" i="5"/>
  <c r="G27" i="5"/>
  <c r="G22" i="5" l="1"/>
  <c r="G30" i="5"/>
  <c r="G31" i="5" s="1"/>
  <c r="G33" i="5" s="1"/>
  <c r="G35" i="5" s="1"/>
  <c r="G37" i="5" s="1"/>
</calcChain>
</file>

<file path=xl/sharedStrings.xml><?xml version="1.0" encoding="utf-8"?>
<sst xmlns="http://schemas.openxmlformats.org/spreadsheetml/2006/main" count="442" uniqueCount="248">
  <si>
    <t>1.</t>
  </si>
  <si>
    <t>2.</t>
  </si>
  <si>
    <t>3.</t>
  </si>
  <si>
    <t>m2</t>
  </si>
  <si>
    <t>4.</t>
  </si>
  <si>
    <t>m1</t>
  </si>
  <si>
    <t>5.</t>
  </si>
  <si>
    <t>6.</t>
  </si>
  <si>
    <t>7.</t>
  </si>
  <si>
    <t>8.</t>
  </si>
  <si>
    <t>kom</t>
  </si>
  <si>
    <t>DDV 22 %</t>
  </si>
  <si>
    <t>površina igrišča</t>
  </si>
  <si>
    <t>(45*21)</t>
  </si>
  <si>
    <t>površinski izkop</t>
  </si>
  <si>
    <t>(45*21*0,35)</t>
  </si>
  <si>
    <t>tampon</t>
  </si>
  <si>
    <t>(45*21*0,30)</t>
  </si>
  <si>
    <t>REKAPITULACIJA</t>
  </si>
  <si>
    <t>A.</t>
  </si>
  <si>
    <t>Košarkaško igrišče</t>
  </si>
  <si>
    <t>B.</t>
  </si>
  <si>
    <t>C.</t>
  </si>
  <si>
    <t>m3</t>
  </si>
  <si>
    <t>ŠPORTNO REKREACIJSKI  PARK MOVRAŽ</t>
  </si>
  <si>
    <t>površina</t>
  </si>
  <si>
    <t>(21,0*15,0)</t>
  </si>
  <si>
    <t xml:space="preserve">obseg </t>
  </si>
  <si>
    <t>(21,0+15,0)*2</t>
  </si>
  <si>
    <t>9,00*6*2</t>
  </si>
  <si>
    <t>lovilna mreža v=6,00 m1</t>
  </si>
  <si>
    <t>Nogometno igrišče</t>
  </si>
  <si>
    <t>ograja (1x prečna v grupi) -košarkaško igrišče</t>
  </si>
  <si>
    <t>45+21+45</t>
  </si>
  <si>
    <t>12,00*6*2</t>
  </si>
  <si>
    <t xml:space="preserve">Otroško igrišče </t>
  </si>
  <si>
    <t xml:space="preserve">površina </t>
  </si>
  <si>
    <t>12,0*10,0</t>
  </si>
  <si>
    <t>Obseg</t>
  </si>
  <si>
    <t>10+12+10</t>
  </si>
  <si>
    <t>stebri 6+1</t>
  </si>
  <si>
    <t>4*2</t>
  </si>
  <si>
    <t>3*2</t>
  </si>
  <si>
    <t>vrata 5,0m</t>
  </si>
  <si>
    <t>prata prehod</t>
  </si>
  <si>
    <t>ograja neto</t>
  </si>
  <si>
    <t>vrata 1,0</t>
  </si>
  <si>
    <t xml:space="preserve">popravilo vrat </t>
  </si>
  <si>
    <t>kg</t>
  </si>
  <si>
    <t>Skupaj A. Gradbena dela</t>
  </si>
  <si>
    <t>VSE SKUPAJ z DDV-jem</t>
  </si>
  <si>
    <t xml:space="preserve">GRADBENA DELA  </t>
  </si>
  <si>
    <t xml:space="preserve">OGRAJE IN MREŽE </t>
  </si>
  <si>
    <t>Preddela</t>
  </si>
  <si>
    <t xml:space="preserve">Preddela </t>
  </si>
  <si>
    <t>D1.</t>
  </si>
  <si>
    <t>D.</t>
  </si>
  <si>
    <t xml:space="preserve">NEPREDVIDENA DELA </t>
  </si>
  <si>
    <t xml:space="preserve">Skupaj D. Nepredvidena dela </t>
  </si>
  <si>
    <t>SKUPAJ A+B+C+D</t>
  </si>
  <si>
    <t>I.</t>
  </si>
  <si>
    <t>II.</t>
  </si>
  <si>
    <t xml:space="preserve">Rušitvena dela in demontaže </t>
  </si>
  <si>
    <t>III.</t>
  </si>
  <si>
    <t xml:space="preserve">Zemeljska dela </t>
  </si>
  <si>
    <t>IV.</t>
  </si>
  <si>
    <t>V.</t>
  </si>
  <si>
    <t xml:space="preserve">Tesarska dela </t>
  </si>
  <si>
    <t>VI.</t>
  </si>
  <si>
    <t xml:space="preserve">Ostala gradbena dela </t>
  </si>
  <si>
    <t xml:space="preserve">OBRTNIŠKA DELA </t>
  </si>
  <si>
    <t>Ključavničarska dela</t>
  </si>
  <si>
    <t xml:space="preserve">Pleskarska dela </t>
  </si>
  <si>
    <t xml:space="preserve">Skupaj B. Obrtniška dela </t>
  </si>
  <si>
    <t>Igrala</t>
  </si>
  <si>
    <t>kombinirano igralo s hiško</t>
  </si>
  <si>
    <t>gugalnica</t>
  </si>
  <si>
    <t>vrtiljak</t>
  </si>
  <si>
    <t>a.</t>
  </si>
  <si>
    <t>b.</t>
  </si>
  <si>
    <t>c.</t>
  </si>
  <si>
    <t xml:space="preserve">Demontaža velikih igral z izkopom, razbijanjem  temeljev, delno razstavljanje  igral, nakladanje in odvoz na deponijo za hrambo.  </t>
  </si>
  <si>
    <t xml:space="preserve">Dela v betonu  in armatura </t>
  </si>
  <si>
    <t xml:space="preserve">Skupaj IV. Dela v betonu  in armatura </t>
  </si>
  <si>
    <t xml:space="preserve">Dobava in položitev pranih kulir plošč, položitev cementno malto, fugiranje s FCM </t>
  </si>
  <si>
    <t xml:space="preserve">Ključavničarska dela </t>
  </si>
  <si>
    <t>IGRALA IN OSTALA OPREMA IGRIŠČ</t>
  </si>
  <si>
    <t>9.</t>
  </si>
  <si>
    <t>10.</t>
  </si>
  <si>
    <t xml:space="preserve">Ograje,  mreže in osenčenje </t>
  </si>
  <si>
    <t xml:space="preserve">Skupaj III. Zemeljska dela </t>
  </si>
  <si>
    <t xml:space="preserve">Skupaj II. Rušitvena dela in demontaže </t>
  </si>
  <si>
    <t xml:space="preserve">Skupaj I. Preddela </t>
  </si>
  <si>
    <t xml:space="preserve">Skupaj V. Tesarska dela </t>
  </si>
  <si>
    <t xml:space="preserve">Skupaj VI. Ostala gradbena dela </t>
  </si>
  <si>
    <t>Ograje,  mreže in osenčenje</t>
  </si>
  <si>
    <t xml:space="preserve">Skupaj II. Ključavničarska dela </t>
  </si>
  <si>
    <t>Zakoličba zidov in ograj</t>
  </si>
  <si>
    <t>11.</t>
  </si>
  <si>
    <t>12.</t>
  </si>
  <si>
    <t>13.</t>
  </si>
  <si>
    <t>14.</t>
  </si>
  <si>
    <t>Zakoličba zunanjih površin otroškega igrišča</t>
  </si>
  <si>
    <t>Zakoličba lokacije igral:  varnostna  površina igral in temelji  igral</t>
  </si>
  <si>
    <t>15.</t>
  </si>
  <si>
    <t>kpl</t>
  </si>
  <si>
    <t>Dobava, dovoz,  prenos in vgrajevanje in utrjevanje  tampona 0-34 mm</t>
  </si>
  <si>
    <t>Dobava, dovoz,  prenos in vgrajevanje in utrjevanje  peska  0-4 mm</t>
  </si>
  <si>
    <t xml:space="preserve">Opaž točkovnih temeljev za stebre ograje in stebre vrat. </t>
  </si>
  <si>
    <t xml:space="preserve">Dobava in vgraditev PVC cevi fi 110 mm, dolžine 400 mm za montažo ograje in stebre vrat (cev v točkovne temelje ali zidove).  </t>
  </si>
  <si>
    <t xml:space="preserve">Dvostranski opaž zidov s podpiranjem. V ceno zajeti trikotne letvice po vseh robovih, porebno obdelavo  betona z brušenjem in sanacijo s FCM. </t>
  </si>
  <si>
    <t>Opaž temeljev- temeljne plošče z ostalimi deli</t>
  </si>
  <si>
    <t>Vložki za prehod inštalacij 20/20 cm v temelju širine 60 cm.</t>
  </si>
  <si>
    <t>Priklop drenaže na kanalizacijski jašek : preboj in obdelava jaška</t>
  </si>
  <si>
    <t>Dobava in mrežne tkanine za senčenje Tip Comercial-05. Vpetje v namenske AL profile z utorom na obstoječo konstrukcijo.</t>
  </si>
  <si>
    <t xml:space="preserve">Skupaj C. Oprema in igrala </t>
  </si>
  <si>
    <t xml:space="preserve">Oprema </t>
  </si>
  <si>
    <t>Oprema</t>
  </si>
  <si>
    <t>Uvod</t>
  </si>
  <si>
    <t>skupaj</t>
  </si>
  <si>
    <t>Demontaža-izkop  robnikov dim. 10/25 cm z rušenjem temeljev. Nakladanje temeljev in odvoz na predpisano deponijo s stroški deponiranja</t>
  </si>
  <si>
    <t xml:space="preserve">Rušenje podložnega tlaka (pod gumi ploščami) z nakladanjem in odvozom na deponijo s stroški deponiranja. </t>
  </si>
  <si>
    <t xml:space="preserve">Rušenje tlaka iz kulir plošč  vključno s cementno malto, nakladanje odvoz in stroški deponiranja. </t>
  </si>
  <si>
    <t>Demontaža kovinske ograje obrtniške izdelave vbetonirane v podlago. Višina ograje do 1,00 m1. Nakladanje in odvoz na deponijo  s stroški deponiranja.</t>
  </si>
  <si>
    <t xml:space="preserve">Demontaža betonskih kanalizacijskih pokrovov  40/40-60/60 cm  z nakladanjem, odvozom na deponijo in stroški deponiranja. </t>
  </si>
  <si>
    <t xml:space="preserve">Nakladanje premične opreme igrišča in odvoz na deponijo s stroški deponiranja </t>
  </si>
  <si>
    <t>Ozemljitve</t>
  </si>
  <si>
    <t xml:space="preserve">Površinski  izkop humusa  z nakladanjem materiala  in odvozom  na deponijo trajno deponijo s stroški deponiranja. Obračun v raščenem stanju. </t>
  </si>
  <si>
    <t>Široki izkop  z nakladanjem materiala in odvoz na trajno deponijo s stroški deponiranja. Obračun v raščenem stanju.</t>
  </si>
  <si>
    <t>Izkop  temeljnih jarkov  z nakladanjem materiala in odvoz na trajno deponijo s stroški deponiranja.  Obračun v raščenem stanju.</t>
  </si>
  <si>
    <t>Izkop   točkovnih temeljev  z nakladanjem materiala in odvoz na trajno deponijo s stroški deponiranja. Obračun v raščenem stanju.</t>
  </si>
  <si>
    <t>Dobava, dovoz,  prenos in vgrajevanje filtra drenaže 4-8 mm.</t>
  </si>
  <si>
    <t>Dobava, dovoz in vgrajevanje podložnega betona C15/20</t>
  </si>
  <si>
    <t xml:space="preserve">Dobava, dovoz in vgrajevanje betona C25/30 v točkovne  temelje-ograje in igrala, povprečni presek 0,12 -0,30 m3/kom </t>
  </si>
  <si>
    <t xml:space="preserve">Dobava in vgraditev PVC cevi fi 150 mm, dolžine 500 mm za montažo ograje in stebre vrat (cev v točkovne temelje ali zidove).  </t>
  </si>
  <si>
    <t>Dobava in položitev robnikov 10/20 cm v betonsko podlago z obbetoniranjem robnikov in fugiranjem spojev</t>
  </si>
  <si>
    <t>Dobava in vgranja drenažne cevi fi 120 mm, vključno z zaglajeno betonsko muldo.</t>
  </si>
  <si>
    <t>Dobava in montaža tipskih podstavkov za kontejnerje (odvoza odpadkov). Velikost podstavka 1,45x1,18m.</t>
  </si>
  <si>
    <t>Skupaj I.Ograje,  mreže in osenčenje</t>
  </si>
  <si>
    <t xml:space="preserve">Razna ključavničarska deala izvedena na obstoječih ograjah ali drugih elementih. VKV ključavničar. </t>
  </si>
  <si>
    <t>ur</t>
  </si>
  <si>
    <t>Opzorine table, navodila za varno uporabo</t>
  </si>
  <si>
    <t>Rf križne sponke</t>
  </si>
  <si>
    <t>Meritve ozemljitve in galvanskih povezav igral, komplet</t>
  </si>
  <si>
    <t>Zasaditve</t>
  </si>
  <si>
    <t>SPLOŠNE ZAHTEVE IGRALA:</t>
  </si>
  <si>
    <t>Vsa igrala morajo ustrezati zahtevam varnostnega standarda SIST EN 1176, podlage pod njimi pa standardu SIST EN 1177.</t>
  </si>
  <si>
    <t>kos</t>
  </si>
  <si>
    <t>Vsa igrala morajo biti postavljena varno z upoštevanjem predpisanih varnostnih con po SIST EN 1176, podlaga pod igrali pa mora ustrezati višini padca predpisani za posamezno igralo in varnostnim standardom (SIST EN 1177)</t>
  </si>
  <si>
    <t>Komercialne navedbe in slike  služijo lažjemu razumevanju investitorjeve zahtevane kakovosti, prostorske razpoložljivosti, varnostnih zahtev,  estetskega izgleda igral, igralne vrednosti igral.</t>
  </si>
  <si>
    <t>Zahtevana garancija za igrala: 10 let na nosilno konstrukcijo, 2 leti na mobilne dele.</t>
  </si>
  <si>
    <t xml:space="preserve">Vsa igrala morajo biti namenjena za zunanjo postavitev za javne prostore in visoko vandalsko odporna. </t>
  </si>
  <si>
    <t>Ponudnik naj navede proizvajalca in tehnične karakteristike igral in opreme  ter piloži certikifate o skladnosti s standardom ter prospekte ponujenih igral s slikami in z merami.</t>
  </si>
  <si>
    <t>Ponudbene cene naj vsebujejo kompletno dobavo in  montažo igral, vključno z vsemi dodatnimi deli kot npr. vsi transporti in stroški dvigal, temeljenja  ipd.</t>
  </si>
  <si>
    <t xml:space="preserve">Proizvajalec igral, vadbene opreme in športne opreme mora imeti  naslednje certifikate: ISO 14001 – sistem okoljskega upravljanja
ISO 45001 - sistem upravljanja z zdravstvenimi in varnostnimi tveganji
ISO 9001  - sistem upravljanja kakovosti
ISO 50001 – sistem upravljanja z energijo </t>
  </si>
  <si>
    <t>Oznaka v risbi: igralo 1</t>
  </si>
  <si>
    <t>Oznaka v risbi: igralo 2</t>
  </si>
  <si>
    <t>Oznaka v risbi: igralo 3</t>
  </si>
  <si>
    <t>Oznaka v risbi: igralo 4</t>
  </si>
  <si>
    <t>Oznaka v risbi: igralo 5</t>
  </si>
  <si>
    <t xml:space="preserve">Dobava in montaža igralne hišice  s predprostorom in didaktičnimi elementi ter igralnimi mizicami v hišici in pred za njo. Hišica naj ima dva vhoda. Naj ima dvokapno streho, narejena naj bo iz Eco core recikliranih panelov debelih 19 mm. </t>
  </si>
  <si>
    <t>Klopi</t>
  </si>
  <si>
    <t>Dobava in montaža igralne klopi  iz kalupljenega polietilena, klop naj bo votla, polni naj se z vodo, naj ima izsek 1/3 kroga,  mere izdelka 194 cm x 130 cm x 40 cm. Izdelek kot npr. OUT-sider LOOP ARC rumen.</t>
  </si>
  <si>
    <t>Dobava in montaža igralne klopi  iz kalupljenega polietilena, klop naj bo votla, polni naj se z vodo, naj ima izsek 1/3 kroga,  mere izdelka 194 cm x 130 cm x 40 cm. Izdelek kot npr. OUT-sider LOOP ARC zelen.</t>
  </si>
  <si>
    <t>Dobava in montaža ravne votle  igralne klopi  iz kalupljenega polietilena, klop naj se polni  z vodo in sidra v tla, mere izdelka 200 cm x 40 cm x 40 cm. Izdelek kot npr. OUT-sider LOOP LINE moder.</t>
  </si>
  <si>
    <t>Skupaj II.Igrala</t>
  </si>
  <si>
    <t>Dobava in postavitev zunanje mize 150 cm-zložljiva, kot artikel 21HW4SZ01-Ječnik d.o.o.</t>
  </si>
  <si>
    <t>Dobava in postavitev zunanje klopi 150 cm, kot artikel 21HW5SD00-Ječnik d.o.o.</t>
  </si>
  <si>
    <t>Skupaj I.Oprema</t>
  </si>
  <si>
    <t>Skupaj III. Pleskarska dela</t>
  </si>
  <si>
    <t xml:space="preserve">Dobava in montaža nove  ograje v=0,63  m kot npr.: Palisada Ritmo. Ograja izdelana iz vroče cinkanih in plastficiranih panelov, fi 4,8 mm, okna 50/200 mm, stebri min 60 mm s sidranjem v  točkovni temelj   ali zid vse pocinkano in plastificirano zelena RAL 6005.  Sidranje stebrov v sidrno temeljno odprtino z zalivanjem s CM. Opomba : Ograja mora biti brez ostrih robov ali podaljškov žic-zagraditev za otroke I. starostne skupine.   </t>
  </si>
  <si>
    <t xml:space="preserve">Posnetek mer in izdelava ter montaža dvokrilnih vrat osebnega prehoda dim. 1,50/2,00 m, opremljena z nasadili min fi 12 mm, ključavnica, kljuka, cilindrični vložek in zapahi. Stebri  min. 100/100 mm. Sidranje stebrov v sidrno temeljno odprtino z zalivanjem s FCM.  (vrata zagraditve za ekološki otok).   </t>
  </si>
  <si>
    <t xml:space="preserve">Servisiranje obstoječih vrat : Uravnavane zapiranja.  </t>
  </si>
  <si>
    <t xml:space="preserve">Dobava in dovoz  humusa, razgrinjanje   v debelini 20 cm,  priprava za sejanje trave.  </t>
  </si>
  <si>
    <t xml:space="preserve">Sejanje trave, s pripravo in  negovanjem  in  1. košnja pred predajo investitorju </t>
  </si>
  <si>
    <t xml:space="preserve">Dobava in položitev gradbenega filca 150 g/m2. </t>
  </si>
  <si>
    <t>Dobava, dovoz  in vgrajevanje betona C 25/30 (temelji in zid), presk konstrukcije 0,12-0,30 m3/m2</t>
  </si>
  <si>
    <t xml:space="preserve">Dobava, dovoz, krivljenje  in vgrajevanje rebraste armature do fi 12 mm </t>
  </si>
  <si>
    <t>Dobava,dovoz, krivljenje  in vgrajevanja armaturnih mrež</t>
  </si>
  <si>
    <t>Dobava in vgradnja betonskih pokrovov na jaške vključno z dobetoniranjem ali nižanjem štemanjem jaška višine do 20 cm. Pokrovi 40/40 do 60/60 cm</t>
  </si>
  <si>
    <t>Dobava in vgradnja betonskih pokrovov na jaške vključno z dobetoniranjem ali nižanjem štemanjem jaška višine do 50 cm. Pokrovi 40/40 do 60/60 cm</t>
  </si>
  <si>
    <t>Dobava in položitev robnikov 5/20 cm v betonsko podlago z obbetoniranjem robnikov in fugiranjem spojev</t>
  </si>
  <si>
    <t xml:space="preserve">Obnova opleska obstoječe kovinske pergole. Odstranitev barve, zaščita pred rjavenjem, temeljna barva in komplet barvanje obstoječe  konstrukcije. Obračun po m2 tlorisa pergole. </t>
  </si>
  <si>
    <t>Slikanje pasa fasade po izvedbi del v območju fasade po vzorcu obstoječe fasade</t>
  </si>
  <si>
    <t>Posnetek mer in izdelava ter montaža  vrat osebnega prehoda dim.1,00/0,60 m, opremljena z nasadili min fi 12 mm, ključavnica, in kljuka s trotočkovnim oprijemom. Svetla širina med profili 60 mm.  Stebri  min. 80/80 mm. Sidranje stebrov v sidrno temeljno odprtino z zalivanjem s FCM.   (vrata zagraditve za otroke I. starostne skupine.)</t>
  </si>
  <si>
    <t xml:space="preserve">Menjava varnostne  trotočkovne ključavnice </t>
  </si>
  <si>
    <t>Dobava in montaža PVC roba za višinske razlike ob varnostni podlagi</t>
  </si>
  <si>
    <t>višina padca do 140 cm, debelina podlage 24 mm (projekt UT2)</t>
  </si>
  <si>
    <t>višina padca do 190 cm, debelina podlage 35 mm (projekt  UT3)</t>
  </si>
  <si>
    <t>višina padca do 260 cm, debelina podlage 55 mm (projekt UT4)</t>
  </si>
  <si>
    <t xml:space="preserve">Vsa dela in vgrajeni materiali na objektu morajo biti izvedena strokovno, kvalitetno ter po določilih veljavnih predpisov in standardov. V ceno za enoto je treba upoštevati ves horizontalni in vertikalni transport, ter vsa pripravljalna in zaključna dela. Za izvedbo del se mora izvajalec posluževati lastnih pomožnih sredstev, ki naj bodo zajeti v ceno za enoto. Prav tako je izvajalec odgovoren za varnost mimoidočih ter za morebitno škodo, ki bi nastala tako na objektu, kot tudi na sosednjih objektih ter javnih površinah. 
Izvajalec se zaveže dostaviti investitorju vse ateste za vgrajene materiale.
Izvajalec je dolžan priskrbeti vsa dovoljenja za uporabo javne površine vključno s plačilom pristojbin. </t>
  </si>
  <si>
    <t>Za točno izdelavo ponudbe, glej tehnični opis in risbe načrta arhitekture!</t>
  </si>
  <si>
    <t>Podlaga pod igrali pa mora ustrezati višini padca predpisani za posamezno igralo in varnostnim standardom (SIST EN 1177)</t>
  </si>
  <si>
    <t>Za varnostno podlago za vsa igrala se izbere varnostni sistem umetne trave za otroška igrišča kot npr. Greenstudio Safe +.</t>
  </si>
  <si>
    <t>Sistem je sestavljen iz PE absorbcijske podloge, umetne trave iz fibriliranih PE vlaken, kremenovega polnila in pirpavljene nosilne podlage.</t>
  </si>
  <si>
    <t>V ceno umetne trave, višina vlaken 24mm, material PE raven monofilament, zajeto polnjenje. Polnjenje okrogel, pran in plamensko sušen kremenov pesek velikosti 0,4-1,0mm. Količina polnila 25kg/m2.</t>
  </si>
  <si>
    <t xml:space="preserve">Dobava in montaža  varnostne GRS Shockpad podlage,  kot npr. sistem Greenstudi Safe +. </t>
  </si>
  <si>
    <t>SPLOŠNE ZAHTEVE ZA VARNOSTNO PODLAGO:</t>
  </si>
  <si>
    <r>
      <t xml:space="preserve">Igralo primerno za starost otrok: </t>
    </r>
    <r>
      <rPr>
        <b/>
        <sz val="11"/>
        <rFont val="Calibri"/>
        <family val="2"/>
        <charset val="238"/>
        <scheme val="minor"/>
      </rPr>
      <t>6m+</t>
    </r>
  </si>
  <si>
    <r>
      <t xml:space="preserve">Igralo primerno za starost otrok: </t>
    </r>
    <r>
      <rPr>
        <b/>
        <sz val="11"/>
        <rFont val="Calibri"/>
        <family val="2"/>
        <charset val="238"/>
        <scheme val="minor"/>
      </rPr>
      <t>4+</t>
    </r>
  </si>
  <si>
    <r>
      <t xml:space="preserve">Igralo primerno za starost otrok: </t>
    </r>
    <r>
      <rPr>
        <b/>
        <sz val="11"/>
        <rFont val="Calibri"/>
        <family val="2"/>
        <charset val="238"/>
        <scheme val="minor"/>
      </rPr>
      <t>2+</t>
    </r>
  </si>
  <si>
    <r>
      <t xml:space="preserve">Igralo primerno za starost otrok: </t>
    </r>
    <r>
      <rPr>
        <b/>
        <sz val="11"/>
        <rFont val="Calibri"/>
        <family val="2"/>
        <charset val="238"/>
        <scheme val="minor"/>
      </rPr>
      <t>3+</t>
    </r>
  </si>
  <si>
    <t xml:space="preserve">Nabava drevesa in transport do mesta vsaditve, izkop in priprava sadilnih jam skladno s pogoji za posamezno vrsto drevesa in sajenje. V postavki vključiti:
- izkop sadilne jame velikosti min. 1,5 x premer bale
- vstavitev koreninske zaščite
- pognojitev z namenskimi gnojili prilagojenimi izbranimi vrsti
- vsaditev drevesa vključno z zemeljsko balo
- nabava in vgrajevanje rodovitne zemlje za dodajanje v sadilne jame dreves
- zalivanje
- odvoz odvečnega materiala in planiranjem po končanih delih
- zaščito dreves tekom gradnje
- pritrjevanje dreves na količke
V ceni zajeti izvedbo fiksiranja z lesenimi impregniranimi koli (po tri povezane kole višine 2,5-3 m na drevo) in ostalimi pomožnimi deli. Razporeditev dreves po površinskem saditvenem  načrtu.
Ponuja se drevesa z obsegom debla na višini 1m kot je razvidno iz popisa. Pri velikosti oz kakovosti dreves se upošteva obseg debla, četudi višina ni enaka napisani! Višine dreves so mišljene kot nabavne višine. Upoštevati vse zahteve relevantnih standardov DIN 18915,18916,18917,18918,18919 . </t>
  </si>
  <si>
    <t xml:space="preserve">Sterilne murve, črne, brez plodov, obseg 18 - 20 cm, </t>
  </si>
  <si>
    <t xml:space="preserve">Likvidambar oziroma ameriški ambovec, obseg 12 - 14 cm, </t>
  </si>
  <si>
    <t xml:space="preserve">Posek grmovja-žive meje višine preko  3,00 m, razrez, nakladanje in odvoz na predpisano deponijo  </t>
  </si>
  <si>
    <t>Posek večjih dreves presek debla do 30 cm, razrez, nakladanje in odvoz na predpisano deponijo</t>
  </si>
  <si>
    <t>Izkop korenin žive meje, nakladanje in odvoz na predpisano deponijo</t>
  </si>
  <si>
    <t>Izkop drevesnih panjev, nakladanje in odvoz na predpisano deponijo</t>
  </si>
  <si>
    <t xml:space="preserve">Demontaža obstoječega senčila na kovinski pergoli z nakladanjem in odvozom na deponijo s stroški deponiranja </t>
  </si>
  <si>
    <t xml:space="preserve">Prekop obstoječe zelenice, freziranje, čiščenje odpadkov in ravnanje za sejanje trave </t>
  </si>
  <si>
    <t>Dobava in montaža nove panelne ograje v=2,00  m kot npr.: Palisada panelna ograja FAX 3D EF. Paneli širine 2500 mm, višine 2030 mm, okno 50/200 mm, žica fi 4,8/5,00mm, stebri pripadajoči Fax EF, dim. min 40x60mm s sidranjem v temelj,  skupna dolžina stebra do 3,00 m. Vse vroče cinkano in plastificirano s poliestrom, barva zelena RAL 6005.  Sidranje stebrov v sidrno temeljno odprtino z zalivanjem s CM.</t>
  </si>
  <si>
    <t>Izdelava spojev galvanskih povezav med posameznimi paneli ograje in stebri ograje (mostički). Komplet z vodnikom P/F 6mm2  dolžine cca 50cm, sponkami in vijačenjem.</t>
  </si>
  <si>
    <t>Izdelava spojev  galvanskih povezav  kovinske konstrukcije  igral z vijačenjem, (izvedeno nevidno - pod tlakom),
Komplet z vodnikom P/F 16mm2  dolžine cca 50cm, sponkami in vijačenjem.</t>
  </si>
  <si>
    <t>Izdelava spojev Rf valjanca na kovinski steber ograje. Komplet z vijačenjem in drobnim materialom.</t>
  </si>
  <si>
    <t>Rf ozemljitveni valjanec 30x3,5 mm, položen v zemljo</t>
  </si>
  <si>
    <t>Seznam materiala z montažo brez gradbenih del (izkopi, zasutja...):</t>
  </si>
  <si>
    <t xml:space="preserve">Dobava in montaža vključujoče vzmetne  multiprevisnice prilagojene za lažji vstop otrok z gibalnimi oviranostmi. Igralo naj ima osrednjo stojno ploščad iz nedrsne HDPE plošče pritrjeno na konstrukcijo, ki jo podpirajo 4  industrijske vzmeti, ki so tako močne, da ne morejo priščipniti rok ali nog otrok. Na vsako stran naj bosta nameščeni posebno udobni  sedali, ki omogočata vzporedno sedenje dveh   oseb s povdarkom na trdni podpori stopal, hrbta in meč  ter trdno dobro vidno rumeno držalo po celi širini sedala. Obe sedali naj imata na eni strani trdno podporo za roke, na drugi pa naj bosta odprti, da je vstop za gibalno ovirane osebe lažji, barve na igralu naj bodo osnovne in živahne, da so bolj vidne za otroke s slabšim vidom. </t>
  </si>
  <si>
    <r>
      <t xml:space="preserve">Mere igrala: d 135 cm, š 128 cm,  v 42 cm, maksimalna višina padca z igrala naj ne bo večja </t>
    </r>
    <r>
      <rPr>
        <b/>
        <sz val="11"/>
        <rFont val="Calibri"/>
        <family val="2"/>
        <charset val="238"/>
        <scheme val="minor"/>
      </rPr>
      <t>od 22 cm</t>
    </r>
    <r>
      <rPr>
        <sz val="11"/>
        <rFont val="Calibri"/>
        <family val="2"/>
        <charset val="238"/>
        <scheme val="minor"/>
      </rPr>
      <t xml:space="preserve">,  velikost varnostnega območja naj ne bo večja od </t>
    </r>
    <r>
      <rPr>
        <b/>
        <sz val="11"/>
        <rFont val="Calibri"/>
        <family val="2"/>
        <charset val="238"/>
        <scheme val="minor"/>
      </rPr>
      <t xml:space="preserve">15 m2. </t>
    </r>
    <r>
      <rPr>
        <sz val="11"/>
        <rFont val="Calibri"/>
        <family val="2"/>
        <charset val="238"/>
        <scheme val="minor"/>
      </rPr>
      <t>Igralo kot npr. KOMPAN PCM502.</t>
    </r>
  </si>
  <si>
    <t>Umetna trava</t>
  </si>
  <si>
    <t>Skupaj IV. Umetna trava</t>
  </si>
  <si>
    <t>Umatna trava</t>
  </si>
  <si>
    <t>IGRALA IN OSTALA OPREMA IGRIŠČA</t>
  </si>
  <si>
    <t>Skupaj V. Zasaditve</t>
  </si>
  <si>
    <t>Ozemljitev</t>
  </si>
  <si>
    <t>Skupaj VI. Ozemljitve</t>
  </si>
  <si>
    <t>Nepredvidena dela (10% A+B)</t>
  </si>
  <si>
    <t>Skupaj GOI dela</t>
  </si>
  <si>
    <t xml:space="preserve">Varstveni ukrepi:  označbe, gradbiščne ograje in začasne ograje ob menjavi zagraditve  igrišča,  ostala dela in varstveni ukrepi </t>
  </si>
  <si>
    <t>Demontaža gumiranih plošč, nakladanje in odvoz na predpisano deponijo s stroški deponiranja.</t>
  </si>
  <si>
    <t>Izkop in nakladanje tamonskega ali drugega nasutja, nakladanje in odvoz na trajno deponijo s stroški deponiranja.</t>
  </si>
  <si>
    <t xml:space="preserve">Planiranje dna raznih  izkopov  in utrjevanje. </t>
  </si>
  <si>
    <t xml:space="preserve">Dobava, dovoz, prenos  zemljine, vgrajevanje v plasteh in utrjevanje. (Zasipi za zidovi in dvig planuma  igrišča na projektirano višino.)  </t>
  </si>
  <si>
    <t>Dobava in položitev umetne trave  deb. min 24 mm zerlene barve. Sintetična trava preproga polnjena s kremenčevim peskom, material PE raven monofilament, kakovost vlaken UV stabilizirana ustreztna standardu DIN 53387 brez vsebnosti svinca ali kadmija, skupna teža 2070 g/m2 kot npr. PLAYZONE za sistem Greenstudio Safe +.  Obračun po enotni ceni.  Barvo potrdi projektant.</t>
  </si>
  <si>
    <t xml:space="preserve">Ponudnik naj priloži slike in prospekte igral z merami in tehničnim opisom ter cerifikate o skladnosti s standardom  EN1176 ter prej  navedene ISO certifikate proizvajalca. </t>
  </si>
  <si>
    <r>
      <t xml:space="preserve">Mere igrala: d 382 cm, š 631 cm,  v 382 cm, maksimalna višina padca z igrala naj ne bo večja od </t>
    </r>
    <r>
      <rPr>
        <b/>
        <sz val="11"/>
        <rFont val="Calibri"/>
        <family val="2"/>
        <charset val="238"/>
        <scheme val="minor"/>
      </rPr>
      <t>246 cm</t>
    </r>
    <r>
      <rPr>
        <sz val="11"/>
        <rFont val="Calibri"/>
        <family val="2"/>
        <charset val="238"/>
        <scheme val="minor"/>
      </rPr>
      <t xml:space="preserve">,  velikost varnostnega območja naj ne presega </t>
    </r>
    <r>
      <rPr>
        <b/>
        <sz val="11"/>
        <rFont val="Calibri"/>
        <family val="2"/>
        <charset val="238"/>
        <scheme val="minor"/>
      </rPr>
      <t>55 m2.</t>
    </r>
    <r>
      <rPr>
        <sz val="11"/>
        <rFont val="Calibri"/>
        <family val="2"/>
        <charset val="238"/>
        <scheme val="minor"/>
      </rPr>
      <t xml:space="preserve"> Igralo kot npr. KOMPAN PCM212321.</t>
    </r>
  </si>
  <si>
    <r>
      <t xml:space="preserve">Mere igrala: d 319 cm, š 184 cm,  v 255 cm, maksimalna višina padca z igrala naj ne bo večja od </t>
    </r>
    <r>
      <rPr>
        <b/>
        <sz val="11"/>
        <rFont val="Calibri"/>
        <family val="2"/>
        <charset val="238"/>
        <scheme val="minor"/>
      </rPr>
      <t>144 cm</t>
    </r>
    <r>
      <rPr>
        <sz val="11"/>
        <rFont val="Calibri"/>
        <family val="2"/>
        <charset val="238"/>
        <scheme val="minor"/>
      </rPr>
      <t xml:space="preserve">,  velikost varnostnega območja naj ne presega </t>
    </r>
    <r>
      <rPr>
        <b/>
        <sz val="11"/>
        <rFont val="Calibri"/>
        <family val="2"/>
        <charset val="238"/>
        <scheme val="minor"/>
      </rPr>
      <t xml:space="preserve">18 m2. </t>
    </r>
    <r>
      <rPr>
        <sz val="11"/>
        <rFont val="Calibri"/>
        <family val="2"/>
        <charset val="238"/>
        <scheme val="minor"/>
      </rPr>
      <t>Barvo igrala potrdi projektant. Igralo kot npr. KOMPAN KSW92008.</t>
    </r>
  </si>
  <si>
    <r>
      <t xml:space="preserve">Mere igrala: d 349 cm, š 108 cm,  v 93 cm, maksimalna višina padca z igrala naj ne bo večja od </t>
    </r>
    <r>
      <rPr>
        <b/>
        <sz val="11"/>
        <rFont val="Calibri"/>
        <family val="2"/>
        <charset val="238"/>
        <scheme val="minor"/>
      </rPr>
      <t>100 cm</t>
    </r>
    <r>
      <rPr>
        <sz val="11"/>
        <rFont val="Calibri"/>
        <family val="2"/>
        <charset val="238"/>
        <scheme val="minor"/>
      </rPr>
      <t>,  velikost varnostnega območja naj ne presega</t>
    </r>
    <r>
      <rPr>
        <b/>
        <sz val="11"/>
        <rFont val="Calibri"/>
        <family val="2"/>
        <charset val="238"/>
        <scheme val="minor"/>
      </rPr>
      <t xml:space="preserve"> 20 </t>
    </r>
    <r>
      <rPr>
        <sz val="11"/>
        <rFont val="Calibri"/>
        <family val="2"/>
        <charset val="238"/>
        <scheme val="minor"/>
      </rPr>
      <t>m2, Igralo kot npr. KOMPAN PCM162.</t>
    </r>
  </si>
  <si>
    <r>
      <t xml:space="preserve">Mere igrala: d 185 cm, š 132 cm,  v 146 cm, maksimalna višina padca z igrala naj ne bo večja od </t>
    </r>
    <r>
      <rPr>
        <b/>
        <sz val="11"/>
        <rFont val="Calibri"/>
        <family val="2"/>
        <charset val="238"/>
        <scheme val="minor"/>
      </rPr>
      <t>33 cm</t>
    </r>
    <r>
      <rPr>
        <sz val="11"/>
        <rFont val="Calibri"/>
        <family val="2"/>
        <charset val="238"/>
        <scheme val="minor"/>
      </rPr>
      <t xml:space="preserve">,  velikost varnostnega območja naj ne presega </t>
    </r>
    <r>
      <rPr>
        <b/>
        <sz val="11"/>
        <rFont val="Calibri"/>
        <family val="2"/>
        <charset val="238"/>
        <scheme val="minor"/>
      </rPr>
      <t>18 m2.</t>
    </r>
    <r>
      <rPr>
        <sz val="11"/>
        <color rgb="FFFF0000"/>
        <rFont val="Calibri"/>
        <family val="2"/>
        <charset val="238"/>
        <scheme val="minor"/>
      </rPr>
      <t xml:space="preserve"> </t>
    </r>
    <r>
      <rPr>
        <sz val="11"/>
        <rFont val="Calibri"/>
        <family val="2"/>
        <charset val="238"/>
        <scheme val="minor"/>
      </rPr>
      <t>Igralo kot npr. KOMPAN M7000.</t>
    </r>
  </si>
  <si>
    <t xml:space="preserve">Demontaža malih  igral z izkopom, razbijanjem  temeljev,  nakladanje in odvoz na deponijo.  </t>
  </si>
  <si>
    <t xml:space="preserve">Demontaža panelene ograje višine do 2,00 m kompletno s stebri,  izkopom in rušenjem temeljev. Nakladanje in odvoz na deponijo s stroški deponiranja. </t>
  </si>
  <si>
    <t>Dokončno obliko in barvo posameznega igrala potrdi uporabnik, investitor in projektant.</t>
  </si>
  <si>
    <t xml:space="preserve">Dobava in montaža kombiniranega igrala za večje otroke. Igralo naj ima dva igralna kvadratna stolpa z različno visokima platformama, oba stolpa naj imata  dvokapni strehi, med sabo naj bosta povezana s plezalno mrežo, ki ima dodatne igralne diske. Na višji stolp lahko otroci splezajo po polkrožni plezalni mreži ali navpični kovinski lestvi, z njega pa se spustijo po zaviti "gasilski" cevi.  Stolp naj ima didaktične gravure v igralnih panelih iz Ecocore panelov iz recikliranega HDPEja, v pritlični etaži pa naj ima  igralni didaktični panel 3 v vrsto.  </t>
  </si>
  <si>
    <t>Dobava in položitev umetne trave  deb. min 24 mm modre barve v obliki figur v modri barvi z nekaj belimi napisi. Sintetična trava preproga polnjena s kremenčevim peskom, material PE raven monofilament, kakovost vlaken UV stabilizirana ustreztna standardu DIN 53387 brez vsebnosti svinca ali kadmija, skupna teža 2070 g/m2 kot npr. PLAYZONE za sistem Greenstudio Safe +. Obračun po enotni ceni.  Barvo in napise potrdi projektant.</t>
  </si>
  <si>
    <r>
      <t>Dobava in montaža igralne mizice s stolčki za malčke.  Mizica naj bo  trikotno oblikovana, zaokrožena z nesnemljivo skledo iz kalupljenega polietilena na sredini, na površini najbodod igralne vdolbine,  plošča mize naj bo iz Eco-core panela 19 mm iz recikliranega HDPE, ob vsaki stranici naj bo po en trikotno zaokrožen stolček,  vsi štirje elementi naj bodo postavljeni na jekleni cevni konstrukciji  in zmontirani v prst s sidranjem. Igralo naj bo v barvni kombinaciji osnovnih barv modra, rumena in rdeča.</t>
    </r>
    <r>
      <rPr>
        <sz val="11"/>
        <color rgb="FFFF0000"/>
        <rFont val="Calibri"/>
        <family val="2"/>
        <charset val="238"/>
        <scheme val="minor"/>
      </rPr>
      <t/>
    </r>
  </si>
  <si>
    <r>
      <t xml:space="preserve">Na drugi - nižji stolp naj vodijo udobne stopnice z vstopno  ploščadjo, ki omogočajo vstop tudi gibalno oviranim otrokom, te stopnice naj imajo didaktično okrašeno ograjo. Na stolp se lahko otroci povzpno tudi  po nagnjeni vrvni lestvi ali pa navpični kovinski lestvi, s stolpa pa vodi tobogani iz kalupljenega polietilena. Vse vrvi na igralu naj bodo tip Hercules, to je jeklenice opletene  in indukcijsko pritaljene s PES prejo črne barve.  Konstrukcija igrala je narejena iz stebrov, ki so proizvedeni iz reciklirane umetne mase in ojačeni s tekstilno armaturo, ves material stebrov  je v celoti recikliran. Podzemni del stebrov je kovinski.  </t>
    </r>
    <r>
      <rPr>
        <sz val="11"/>
        <rFont val="Calibri"/>
        <family val="2"/>
        <charset val="238"/>
        <scheme val="minor"/>
      </rPr>
      <t xml:space="preserve">  </t>
    </r>
  </si>
  <si>
    <r>
      <t xml:space="preserve">Dobava in montaža  kovinske gugalnice z vrvnim gnezdom s premerom 100 cm. Igralo naj ima jekleno pocinkano portalno konstrukcijo iz jeklenih cevi </t>
    </r>
    <r>
      <rPr>
        <sz val="11"/>
        <color rgb="FFFF0000"/>
        <rFont val="Calibri"/>
        <family val="2"/>
        <charset val="238"/>
        <scheme val="minor"/>
      </rPr>
      <t xml:space="preserve"> </t>
    </r>
    <r>
      <rPr>
        <sz val="11"/>
        <rFont val="Calibri"/>
        <family val="2"/>
        <charset val="238"/>
        <scheme val="minor"/>
      </rPr>
      <t>in vroče pocinkano nepobarvano prečko na višini 250 cm, na prečko naj bo na verigah iz nerjavečega jekla obešeno vrvno gnezdo z vrvmi Hercules , to je jeklenimi z indukcijsko  pritaljeno  PES prejo črne barve, gnezdo naj ima gumene zaščitne bamperje z vseh 4 strani.</t>
    </r>
    <r>
      <rPr>
        <sz val="11"/>
        <color rgb="FFFF0000"/>
        <rFont val="Calibri"/>
        <family val="2"/>
        <charset val="238"/>
        <scheme val="minor"/>
      </rPr>
      <t xml:space="preserve"> </t>
    </r>
  </si>
  <si>
    <t>Poleg cene ponudnik vpiše dobavitelja in št. iz kataloga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</si>
</sst>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 &quot;€&quot;"/>
  </numFmts>
  <fonts count="11" x14ac:knownFonts="1">
    <font>
      <sz val="11"/>
      <color theme="1"/>
      <name val="Calibri"/>
      <family val="2"/>
      <charset val="238"/>
      <scheme val="minor"/>
    </font>
    <font>
      <sz val="11"/>
      <color theme="1"/>
      <name val="Arial"/>
      <family val="2"/>
      <charset val="238"/>
    </font>
    <font>
      <b/>
      <sz val="11"/>
      <color theme="1"/>
      <name val="Calibri"/>
      <family val="2"/>
      <charset val="238"/>
      <scheme val="minor"/>
    </font>
    <font>
      <b/>
      <sz val="11"/>
      <color theme="1"/>
      <name val="Arial"/>
      <family val="2"/>
      <charset val="238"/>
    </font>
    <font>
      <sz val="11"/>
      <name val="Calibri"/>
      <family val="2"/>
      <charset val="238"/>
      <scheme val="minor"/>
    </font>
    <font>
      <b/>
      <sz val="11"/>
      <name val="Calibri"/>
      <family val="2"/>
      <charset val="238"/>
      <scheme val="minor"/>
    </font>
    <font>
      <b/>
      <sz val="11"/>
      <name val="Arial"/>
      <family val="2"/>
      <charset val="238"/>
    </font>
    <font>
      <sz val="12"/>
      <color theme="1"/>
      <name val="Calibri"/>
      <family val="2"/>
      <charset val="238"/>
      <scheme val="minor"/>
    </font>
    <font>
      <b/>
      <sz val="12"/>
      <name val="Calibri"/>
      <family val="2"/>
      <charset val="238"/>
      <scheme val="minor"/>
    </font>
    <font>
      <sz val="11"/>
      <color rgb="FFFF0000"/>
      <name val="Calibri"/>
      <family val="2"/>
      <charset val="238"/>
      <scheme val="minor"/>
    </font>
    <font>
      <b/>
      <sz val="11"/>
      <color theme="9"/>
      <name val="Calibri"/>
      <family val="2"/>
      <charset val="238"/>
      <scheme val="minor"/>
    </font>
  </fonts>
  <fills count="10">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249977111117893"/>
        <bgColor indexed="64"/>
      </patternFill>
    </fill>
  </fills>
  <borders count="2">
    <border>
      <left/>
      <right/>
      <top/>
      <bottom/>
      <diagonal/>
    </border>
    <border>
      <left/>
      <right/>
      <top/>
      <bottom style="thin">
        <color indexed="64"/>
      </bottom>
      <diagonal/>
    </border>
  </borders>
  <cellStyleXfs count="1">
    <xf numFmtId="0" fontId="0" fillId="0" borderId="0"/>
  </cellStyleXfs>
  <cellXfs count="192">
    <xf numFmtId="0" fontId="0" fillId="0" borderId="0" xfId="0"/>
    <xf numFmtId="0" fontId="1" fillId="0" borderId="0" xfId="0" applyFont="1"/>
    <xf numFmtId="0" fontId="1" fillId="0" borderId="0" xfId="0" applyFont="1" applyAlignment="1">
      <alignment wrapText="1"/>
    </xf>
    <xf numFmtId="0" fontId="0" fillId="0" borderId="0" xfId="0" applyAlignment="1">
      <alignment horizontal="center"/>
    </xf>
    <xf numFmtId="0" fontId="2" fillId="0" borderId="0" xfId="0" applyFont="1"/>
    <xf numFmtId="4" fontId="0" fillId="0" borderId="0" xfId="0" applyNumberFormat="1"/>
    <xf numFmtId="0" fontId="0" fillId="0" borderId="0" xfId="0" applyAlignment="1">
      <alignment horizontal="center" vertical="top"/>
    </xf>
    <xf numFmtId="0" fontId="0" fillId="0" borderId="0" xfId="0" applyAlignment="1">
      <alignment vertical="top" wrapText="1"/>
    </xf>
    <xf numFmtId="0" fontId="2" fillId="0" borderId="0" xfId="0" applyFont="1" applyAlignment="1">
      <alignment horizontal="center" vertical="top"/>
    </xf>
    <xf numFmtId="0" fontId="0" fillId="0" borderId="0" xfId="0" applyAlignment="1">
      <alignment vertical="top"/>
    </xf>
    <xf numFmtId="0" fontId="4" fillId="0" borderId="0" xfId="0" applyFont="1" applyAlignment="1">
      <alignment wrapText="1"/>
    </xf>
    <xf numFmtId="0" fontId="4" fillId="0" borderId="0" xfId="0" applyFont="1" applyAlignment="1">
      <alignment horizontal="center"/>
    </xf>
    <xf numFmtId="4" fontId="4" fillId="0" borderId="0" xfId="0" applyNumberFormat="1" applyFont="1"/>
    <xf numFmtId="0" fontId="4" fillId="0" borderId="0" xfId="0" applyFont="1" applyAlignment="1">
      <alignment vertical="top" wrapText="1"/>
    </xf>
    <xf numFmtId="0" fontId="5" fillId="0" borderId="0" xfId="0" applyFont="1" applyAlignment="1">
      <alignment wrapText="1"/>
    </xf>
    <xf numFmtId="4" fontId="2" fillId="0" borderId="0" xfId="0" applyNumberFormat="1" applyFont="1"/>
    <xf numFmtId="0" fontId="5" fillId="0" borderId="0" xfId="0" applyFont="1" applyAlignment="1">
      <alignment horizontal="center"/>
    </xf>
    <xf numFmtId="4" fontId="5" fillId="0" borderId="0" xfId="0" applyNumberFormat="1" applyFont="1"/>
    <xf numFmtId="4" fontId="4" fillId="0" borderId="0" xfId="0" applyNumberFormat="1" applyFont="1" applyAlignment="1">
      <alignment wrapText="1"/>
    </xf>
    <xf numFmtId="0" fontId="0" fillId="0" borderId="1" xfId="0" applyBorder="1" applyAlignment="1">
      <alignment vertical="top" wrapText="1"/>
    </xf>
    <xf numFmtId="4" fontId="5" fillId="0" borderId="0" xfId="0" applyNumberFormat="1" applyFont="1" applyAlignment="1">
      <alignment wrapText="1"/>
    </xf>
    <xf numFmtId="0" fontId="5" fillId="0" borderId="0" xfId="0" applyFont="1" applyAlignment="1">
      <alignment horizontal="center" vertical="top" wrapText="1"/>
    </xf>
    <xf numFmtId="0" fontId="0" fillId="0" borderId="1" xfId="0" applyBorder="1" applyAlignment="1">
      <alignment horizontal="center" vertical="top"/>
    </xf>
    <xf numFmtId="4" fontId="0" fillId="0" borderId="0" xfId="0" applyNumberFormat="1" applyAlignment="1">
      <alignment vertical="top"/>
    </xf>
    <xf numFmtId="4" fontId="0" fillId="0" borderId="1" xfId="0" applyNumberFormat="1" applyBorder="1" applyAlignment="1">
      <alignment vertical="top"/>
    </xf>
    <xf numFmtId="0" fontId="2" fillId="0" borderId="0" xfId="0" applyFont="1" applyAlignment="1">
      <alignment vertical="top" wrapText="1"/>
    </xf>
    <xf numFmtId="4" fontId="2" fillId="0" borderId="0" xfId="0" applyNumberFormat="1" applyFont="1" applyAlignment="1">
      <alignment vertical="top"/>
    </xf>
    <xf numFmtId="0" fontId="0" fillId="0" borderId="1" xfId="0" applyBorder="1"/>
    <xf numFmtId="0" fontId="0" fillId="0" borderId="0" xfId="0" applyAlignment="1">
      <alignment horizontal="left" vertical="top" wrapText="1"/>
    </xf>
    <xf numFmtId="0" fontId="0" fillId="0" borderId="1" xfId="0" applyBorder="1" applyAlignment="1">
      <alignment horizontal="left" vertical="top" wrapText="1"/>
    </xf>
    <xf numFmtId="0" fontId="4" fillId="0" borderId="0" xfId="0" applyFont="1" applyAlignment="1">
      <alignment horizontal="center" vertical="top"/>
    </xf>
    <xf numFmtId="4" fontId="4" fillId="0" borderId="0" xfId="0" applyNumberFormat="1" applyFont="1" applyAlignment="1">
      <alignment vertical="top"/>
    </xf>
    <xf numFmtId="4" fontId="5" fillId="0" borderId="0" xfId="0" applyNumberFormat="1" applyFont="1" applyAlignment="1">
      <alignment horizontal="right" wrapText="1"/>
    </xf>
    <xf numFmtId="0" fontId="3" fillId="0" borderId="0" xfId="0" applyFont="1"/>
    <xf numFmtId="0" fontId="1" fillId="0" borderId="0" xfId="0" applyFont="1" applyAlignment="1">
      <alignment vertical="top"/>
    </xf>
    <xf numFmtId="0" fontId="2" fillId="0" borderId="0" xfId="0" applyFont="1" applyAlignment="1">
      <alignment vertical="top"/>
    </xf>
    <xf numFmtId="0" fontId="4" fillId="0" borderId="0" xfId="0" applyFont="1"/>
    <xf numFmtId="0" fontId="5" fillId="0" borderId="0" xfId="0" applyFont="1"/>
    <xf numFmtId="0" fontId="6" fillId="0" borderId="0" xfId="0" applyFont="1"/>
    <xf numFmtId="0" fontId="2" fillId="0" borderId="0" xfId="0" applyFont="1" applyAlignment="1">
      <alignment horizontal="center"/>
    </xf>
    <xf numFmtId="0" fontId="3" fillId="0" borderId="0" xfId="0" applyFont="1" applyAlignment="1">
      <alignment wrapText="1"/>
    </xf>
    <xf numFmtId="4" fontId="2" fillId="0" borderId="1" xfId="0" applyNumberFormat="1" applyFont="1" applyBorder="1" applyAlignment="1">
      <alignment vertical="top"/>
    </xf>
    <xf numFmtId="0" fontId="5" fillId="0" borderId="0" xfId="0" applyFont="1" applyAlignment="1">
      <alignment horizontal="center" vertical="top"/>
    </xf>
    <xf numFmtId="0" fontId="7" fillId="0" borderId="0" xfId="0" applyFont="1"/>
    <xf numFmtId="0" fontId="8" fillId="0" borderId="0" xfId="0" applyFont="1" applyAlignment="1">
      <alignment horizontal="center"/>
    </xf>
    <xf numFmtId="0" fontId="1" fillId="0" borderId="1" xfId="0" applyFont="1" applyBorder="1" applyAlignment="1">
      <alignment vertical="top"/>
    </xf>
    <xf numFmtId="4" fontId="7" fillId="0" borderId="0" xfId="0" applyNumberFormat="1" applyFont="1" applyAlignment="1">
      <alignment vertical="top"/>
    </xf>
    <xf numFmtId="0" fontId="2" fillId="0" borderId="1" xfId="0" applyFont="1" applyBorder="1"/>
    <xf numFmtId="0" fontId="1" fillId="0" borderId="0" xfId="0" applyFont="1" applyAlignment="1">
      <alignment horizontal="left" wrapText="1"/>
    </xf>
    <xf numFmtId="0" fontId="2" fillId="3" borderId="0" xfId="0" applyFont="1" applyFill="1"/>
    <xf numFmtId="0" fontId="3" fillId="3" borderId="0" xfId="0" applyFont="1" applyFill="1"/>
    <xf numFmtId="4" fontId="2" fillId="3" borderId="0" xfId="0" applyNumberFormat="1" applyFont="1" applyFill="1"/>
    <xf numFmtId="4" fontId="2" fillId="3" borderId="0" xfId="0" applyNumberFormat="1" applyFont="1" applyFill="1" applyAlignment="1">
      <alignment vertical="top"/>
    </xf>
    <xf numFmtId="0" fontId="0" fillId="3" borderId="0" xfId="0" applyFill="1"/>
    <xf numFmtId="0" fontId="2" fillId="3" borderId="0" xfId="0" applyFont="1" applyFill="1" applyAlignment="1">
      <alignment horizontal="center"/>
    </xf>
    <xf numFmtId="0" fontId="2" fillId="4" borderId="0" xfId="0" applyFont="1" applyFill="1"/>
    <xf numFmtId="0" fontId="1" fillId="4" borderId="0" xfId="0" applyFont="1" applyFill="1"/>
    <xf numFmtId="4" fontId="2" fillId="4" borderId="0" xfId="0" applyNumberFormat="1" applyFont="1" applyFill="1" applyAlignment="1">
      <alignment vertical="top"/>
    </xf>
    <xf numFmtId="0" fontId="0" fillId="4" borderId="0" xfId="0" applyFill="1"/>
    <xf numFmtId="0" fontId="2" fillId="4" borderId="0" xfId="0" applyFont="1" applyFill="1" applyAlignment="1">
      <alignment horizontal="center"/>
    </xf>
    <xf numFmtId="4" fontId="4" fillId="2" borderId="0" xfId="0" applyNumberFormat="1" applyFont="1" applyFill="1" applyAlignment="1">
      <alignment vertical="top" wrapText="1"/>
    </xf>
    <xf numFmtId="4" fontId="4" fillId="0" borderId="0" xfId="0" applyNumberFormat="1" applyFont="1" applyAlignment="1">
      <alignment horizontal="left" vertical="top" wrapText="1" readingOrder="1"/>
    </xf>
    <xf numFmtId="4" fontId="4" fillId="0" borderId="0" xfId="0" applyNumberFormat="1" applyFont="1" applyAlignment="1">
      <alignment horizontal="right"/>
    </xf>
    <xf numFmtId="4" fontId="4" fillId="0" borderId="0" xfId="0" applyNumberFormat="1" applyFont="1" applyAlignment="1">
      <alignment horizontal="right" vertical="top"/>
    </xf>
    <xf numFmtId="4" fontId="4" fillId="0" borderId="1" xfId="0" applyNumberFormat="1" applyFont="1" applyBorder="1" applyAlignment="1">
      <alignment horizontal="right" vertical="top"/>
    </xf>
    <xf numFmtId="0" fontId="4" fillId="0" borderId="0" xfId="0" applyFont="1" applyAlignment="1">
      <alignment vertical="top"/>
    </xf>
    <xf numFmtId="0" fontId="4" fillId="0" borderId="1" xfId="0" applyFont="1" applyBorder="1" applyAlignment="1">
      <alignment horizontal="left" vertical="top" wrapText="1"/>
    </xf>
    <xf numFmtId="0" fontId="4" fillId="0" borderId="1" xfId="0" applyFont="1" applyBorder="1" applyAlignment="1">
      <alignment vertical="top"/>
    </xf>
    <xf numFmtId="0" fontId="4" fillId="0" borderId="1" xfId="0" applyFont="1" applyBorder="1"/>
    <xf numFmtId="0" fontId="5" fillId="0" borderId="1" xfId="0" applyFont="1" applyBorder="1"/>
    <xf numFmtId="4" fontId="0" fillId="0" borderId="1" xfId="0" applyNumberFormat="1" applyBorder="1"/>
    <xf numFmtId="0" fontId="0" fillId="0" borderId="0" xfId="0" applyAlignment="1">
      <alignment wrapText="1"/>
    </xf>
    <xf numFmtId="4" fontId="10" fillId="0" borderId="0" xfId="0" applyNumberFormat="1" applyFont="1" applyAlignment="1">
      <alignment horizontal="left" vertical="top" wrapText="1" readingOrder="1"/>
    </xf>
    <xf numFmtId="4" fontId="4" fillId="0" borderId="0" xfId="0" applyNumberFormat="1" applyFont="1" applyAlignment="1">
      <alignment vertical="top" wrapText="1"/>
    </xf>
    <xf numFmtId="165" fontId="4" fillId="0" borderId="0" xfId="0" applyNumberFormat="1" applyFont="1"/>
    <xf numFmtId="165" fontId="4" fillId="0" borderId="0" xfId="0" applyNumberFormat="1" applyFont="1" applyAlignment="1">
      <alignment vertical="top"/>
    </xf>
    <xf numFmtId="4" fontId="4" fillId="0" borderId="1" xfId="0" applyNumberFormat="1" applyFont="1" applyBorder="1" applyAlignment="1">
      <alignment horizontal="left" vertical="top" wrapText="1" readingOrder="1"/>
    </xf>
    <xf numFmtId="4" fontId="4" fillId="0" borderId="1" xfId="0" applyNumberFormat="1" applyFont="1" applyBorder="1" applyAlignment="1">
      <alignment vertical="top"/>
    </xf>
    <xf numFmtId="165" fontId="4" fillId="0" borderId="1" xfId="0" applyNumberFormat="1" applyFont="1" applyBorder="1" applyAlignment="1">
      <alignment vertical="top"/>
    </xf>
    <xf numFmtId="0" fontId="5" fillId="0" borderId="0" xfId="0" applyFont="1" applyAlignment="1">
      <alignment horizontal="center" wrapText="1"/>
    </xf>
    <xf numFmtId="4" fontId="5" fillId="0" borderId="0" xfId="0" applyNumberFormat="1" applyFont="1" applyAlignment="1">
      <alignment horizontal="center" wrapText="1"/>
    </xf>
    <xf numFmtId="0" fontId="5" fillId="5" borderId="0" xfId="0" applyFont="1" applyFill="1"/>
    <xf numFmtId="0" fontId="5" fillId="5" borderId="0" xfId="0" applyFont="1" applyFill="1" applyAlignment="1">
      <alignment horizontal="center"/>
    </xf>
    <xf numFmtId="0" fontId="5" fillId="6" borderId="0" xfId="0" applyFont="1" applyFill="1"/>
    <xf numFmtId="0" fontId="5" fillId="6" borderId="0" xfId="0" applyFont="1" applyFill="1" applyAlignment="1">
      <alignment horizontal="center"/>
    </xf>
    <xf numFmtId="0" fontId="0" fillId="0" borderId="1" xfId="0" applyBorder="1" applyAlignment="1">
      <alignment wrapText="1"/>
    </xf>
    <xf numFmtId="0" fontId="0" fillId="0" borderId="0" xfId="0" applyAlignment="1">
      <alignment horizontal="left" wrapText="1"/>
    </xf>
    <xf numFmtId="0" fontId="0" fillId="0" borderId="1" xfId="0" applyBorder="1" applyAlignment="1">
      <alignment vertical="top"/>
    </xf>
    <xf numFmtId="0" fontId="3" fillId="7" borderId="0" xfId="0" applyFont="1" applyFill="1"/>
    <xf numFmtId="4" fontId="9" fillId="0" borderId="0" xfId="0" applyNumberFormat="1" applyFont="1" applyAlignment="1">
      <alignment vertical="top"/>
    </xf>
    <xf numFmtId="0" fontId="4" fillId="0" borderId="0" xfId="0" applyFont="1" applyAlignment="1">
      <alignment horizontal="left" vertical="top" wrapText="1"/>
    </xf>
    <xf numFmtId="0" fontId="0" fillId="6" borderId="0" xfId="0" applyFill="1"/>
    <xf numFmtId="4" fontId="5" fillId="6" borderId="0" xfId="0" applyNumberFormat="1" applyFont="1" applyFill="1"/>
    <xf numFmtId="4" fontId="0" fillId="6" borderId="0" xfId="0" applyNumberFormat="1" applyFill="1" applyAlignment="1">
      <alignment vertical="top"/>
    </xf>
    <xf numFmtId="0" fontId="0" fillId="0" borderId="1" xfId="0" applyBorder="1" applyAlignment="1">
      <alignment horizontal="center"/>
    </xf>
    <xf numFmtId="4" fontId="5" fillId="5" borderId="0" xfId="0" applyNumberFormat="1" applyFont="1" applyFill="1"/>
    <xf numFmtId="4" fontId="5" fillId="0" borderId="1" xfId="0" applyNumberFormat="1" applyFont="1" applyBorder="1"/>
    <xf numFmtId="0" fontId="1" fillId="0" borderId="0" xfId="0" applyFont="1" applyAlignment="1">
      <alignment vertical="top" wrapText="1"/>
    </xf>
    <xf numFmtId="0" fontId="0" fillId="0" borderId="0" xfId="0" applyBorder="1" applyAlignment="1">
      <alignment horizontal="left" vertical="top" wrapText="1"/>
    </xf>
    <xf numFmtId="0" fontId="0" fillId="0" borderId="0" xfId="0" applyBorder="1"/>
    <xf numFmtId="4" fontId="0" fillId="0" borderId="0" xfId="0" applyNumberFormat="1" applyBorder="1" applyAlignment="1">
      <alignment vertical="top"/>
    </xf>
    <xf numFmtId="0" fontId="0" fillId="0" borderId="0" xfId="0" applyBorder="1" applyAlignment="1">
      <alignment vertical="top"/>
    </xf>
    <xf numFmtId="0" fontId="0" fillId="0" borderId="0" xfId="0" applyFill="1"/>
    <xf numFmtId="0" fontId="4" fillId="0" borderId="0" xfId="0" applyFont="1" applyFill="1" applyAlignment="1">
      <alignment horizontal="center" vertical="top"/>
    </xf>
    <xf numFmtId="164" fontId="4" fillId="0" borderId="0" xfId="0" applyNumberFormat="1" applyFont="1" applyFill="1" applyAlignment="1">
      <alignment horizontal="right" vertical="top"/>
    </xf>
    <xf numFmtId="4" fontId="4" fillId="0" borderId="0" xfId="0" applyNumberFormat="1" applyFont="1" applyFill="1" applyAlignment="1">
      <alignment horizontal="right" vertical="top"/>
    </xf>
    <xf numFmtId="4" fontId="4" fillId="0" borderId="0" xfId="0" applyNumberFormat="1" applyFont="1" applyFill="1" applyAlignment="1">
      <alignment horizontal="right" vertical="top" wrapText="1"/>
    </xf>
    <xf numFmtId="0" fontId="0" fillId="0" borderId="0" xfId="0" applyFill="1" applyAlignment="1">
      <alignment vertical="top"/>
    </xf>
    <xf numFmtId="4" fontId="0" fillId="0" borderId="0" xfId="0" applyNumberFormat="1" applyFill="1" applyAlignment="1">
      <alignment vertical="top"/>
    </xf>
    <xf numFmtId="0" fontId="5" fillId="0" borderId="0" xfId="0" applyFont="1" applyFill="1" applyAlignment="1">
      <alignment horizontal="center"/>
    </xf>
    <xf numFmtId="0" fontId="5" fillId="0" borderId="0" xfId="0" applyFont="1" applyFill="1"/>
    <xf numFmtId="4" fontId="2" fillId="0" borderId="0" xfId="0" applyNumberFormat="1" applyFont="1" applyFill="1" applyAlignment="1">
      <alignment vertical="top"/>
    </xf>
    <xf numFmtId="0" fontId="4" fillId="0" borderId="0" xfId="0" applyFont="1" applyFill="1" applyAlignment="1">
      <alignment horizontal="center"/>
    </xf>
    <xf numFmtId="164" fontId="4" fillId="0" borderId="0" xfId="0" applyNumberFormat="1" applyFont="1" applyFill="1" applyAlignment="1">
      <alignment horizontal="right"/>
    </xf>
    <xf numFmtId="4" fontId="4" fillId="0" borderId="0" xfId="0" applyNumberFormat="1" applyFont="1" applyFill="1" applyAlignment="1">
      <alignment horizontal="right"/>
    </xf>
    <xf numFmtId="0" fontId="7" fillId="0" borderId="0" xfId="0" applyFont="1" applyAlignment="1">
      <alignment vertical="top"/>
    </xf>
    <xf numFmtId="0" fontId="5" fillId="0" borderId="0" xfId="0" applyFont="1" applyFill="1" applyAlignment="1">
      <alignment vertical="top"/>
    </xf>
    <xf numFmtId="0" fontId="4" fillId="0" borderId="0" xfId="0" applyFont="1" applyFill="1" applyAlignment="1">
      <alignment horizontal="left" vertical="top" wrapText="1"/>
    </xf>
    <xf numFmtId="4" fontId="0" fillId="0" borderId="0" xfId="0" applyNumberFormat="1" applyAlignment="1">
      <alignment horizontal="left" vertical="top" wrapText="1" readingOrder="1"/>
    </xf>
    <xf numFmtId="0" fontId="9" fillId="0" borderId="0" xfId="0" applyFont="1" applyAlignment="1">
      <alignment vertical="top"/>
    </xf>
    <xf numFmtId="0" fontId="0" fillId="0" borderId="0" xfId="0"/>
    <xf numFmtId="0" fontId="0" fillId="0" borderId="0" xfId="0" applyAlignment="1">
      <alignment horizontal="center"/>
    </xf>
    <xf numFmtId="0" fontId="2" fillId="0" borderId="0" xfId="0" applyFont="1"/>
    <xf numFmtId="4" fontId="0" fillId="0" borderId="0" xfId="0" applyNumberFormat="1"/>
    <xf numFmtId="0" fontId="0" fillId="0" borderId="0" xfId="0" applyAlignment="1">
      <alignment horizontal="center" vertical="top"/>
    </xf>
    <xf numFmtId="0" fontId="2" fillId="0" borderId="0" xfId="0" applyFont="1" applyAlignment="1">
      <alignment horizontal="center" vertical="top"/>
    </xf>
    <xf numFmtId="0" fontId="0" fillId="0" borderId="0" xfId="0" applyAlignment="1">
      <alignment vertical="top"/>
    </xf>
    <xf numFmtId="0" fontId="4" fillId="0" borderId="0" xfId="0" applyFont="1" applyAlignment="1">
      <alignment wrapText="1"/>
    </xf>
    <xf numFmtId="0" fontId="4" fillId="0" borderId="0" xfId="0" applyFont="1" applyAlignment="1">
      <alignment vertical="top" wrapText="1"/>
    </xf>
    <xf numFmtId="4" fontId="2" fillId="0" borderId="0" xfId="0" applyNumberFormat="1" applyFont="1"/>
    <xf numFmtId="0" fontId="5" fillId="0" borderId="0" xfId="0" applyFont="1" applyAlignment="1">
      <alignment horizontal="center"/>
    </xf>
    <xf numFmtId="4" fontId="0" fillId="0" borderId="0" xfId="0" applyNumberFormat="1" applyAlignment="1">
      <alignment vertical="top"/>
    </xf>
    <xf numFmtId="4" fontId="0" fillId="0" borderId="1" xfId="0" applyNumberFormat="1" applyBorder="1" applyAlignment="1">
      <alignment vertical="top"/>
    </xf>
    <xf numFmtId="0" fontId="2" fillId="0" borderId="0" xfId="0" applyFont="1" applyAlignment="1">
      <alignment vertical="top" wrapText="1"/>
    </xf>
    <xf numFmtId="4" fontId="2" fillId="0" borderId="0" xfId="0" applyNumberFormat="1" applyFont="1" applyAlignment="1">
      <alignment vertical="top"/>
    </xf>
    <xf numFmtId="0" fontId="4" fillId="0" borderId="0" xfId="0" applyFont="1" applyAlignment="1">
      <alignment horizontal="center" vertical="top"/>
    </xf>
    <xf numFmtId="4" fontId="4" fillId="0" borderId="0" xfId="0" applyNumberFormat="1" applyFont="1" applyAlignment="1">
      <alignment vertical="top"/>
    </xf>
    <xf numFmtId="0" fontId="2" fillId="0" borderId="0" xfId="0" applyFont="1" applyAlignment="1">
      <alignment vertical="top"/>
    </xf>
    <xf numFmtId="0" fontId="5" fillId="0" borderId="0" xfId="0" applyFont="1"/>
    <xf numFmtId="0" fontId="6" fillId="0" borderId="0" xfId="0" applyFont="1"/>
    <xf numFmtId="4" fontId="4" fillId="0" borderId="0" xfId="0" applyNumberFormat="1" applyFont="1" applyAlignment="1">
      <alignment horizontal="left" vertical="top" wrapText="1" readingOrder="1"/>
    </xf>
    <xf numFmtId="0" fontId="4" fillId="0" borderId="0" xfId="0" applyFont="1" applyAlignment="1">
      <alignment vertical="top"/>
    </xf>
    <xf numFmtId="0" fontId="4" fillId="0" borderId="1" xfId="0" applyFont="1" applyBorder="1" applyAlignment="1">
      <alignment horizontal="left" vertical="top" wrapText="1"/>
    </xf>
    <xf numFmtId="0" fontId="4" fillId="0" borderId="1" xfId="0" applyFont="1" applyBorder="1" applyAlignment="1">
      <alignment vertical="top"/>
    </xf>
    <xf numFmtId="4" fontId="4" fillId="0" borderId="0" xfId="0" applyNumberFormat="1" applyFont="1" applyAlignment="1">
      <alignment vertical="top" wrapText="1"/>
    </xf>
    <xf numFmtId="0" fontId="2" fillId="5" borderId="0" xfId="0" applyFont="1" applyFill="1"/>
    <xf numFmtId="0" fontId="5" fillId="5" borderId="0" xfId="0" applyFont="1" applyFill="1"/>
    <xf numFmtId="0" fontId="6" fillId="5" borderId="0" xfId="0" applyFont="1" applyFill="1"/>
    <xf numFmtId="0" fontId="2" fillId="5" borderId="0" xfId="0" applyFont="1" applyFill="1" applyAlignment="1">
      <alignment horizontal="center" vertical="top"/>
    </xf>
    <xf numFmtId="4" fontId="2" fillId="5" borderId="0" xfId="0" applyNumberFormat="1" applyFont="1" applyFill="1" applyAlignment="1">
      <alignment vertical="top"/>
    </xf>
    <xf numFmtId="0" fontId="4" fillId="0" borderId="0" xfId="0" applyFont="1" applyAlignment="1">
      <alignment horizontal="left" vertical="top" wrapText="1"/>
    </xf>
    <xf numFmtId="0" fontId="0" fillId="0" borderId="0" xfId="0" applyFill="1"/>
    <xf numFmtId="0" fontId="4" fillId="0" borderId="0" xfId="0" applyFont="1" applyFill="1" applyAlignment="1">
      <alignment horizontal="center" vertical="top"/>
    </xf>
    <xf numFmtId="164" fontId="4" fillId="0" borderId="0" xfId="0" applyNumberFormat="1" applyFont="1" applyFill="1" applyAlignment="1">
      <alignment horizontal="right" vertical="top"/>
    </xf>
    <xf numFmtId="4" fontId="4" fillId="0" borderId="0" xfId="0" applyNumberFormat="1" applyFont="1" applyFill="1" applyAlignment="1">
      <alignment horizontal="right" vertical="top"/>
    </xf>
    <xf numFmtId="4" fontId="4" fillId="0" borderId="0" xfId="0" applyNumberFormat="1" applyFont="1" applyFill="1" applyAlignment="1">
      <alignment horizontal="right" vertical="top" wrapText="1"/>
    </xf>
    <xf numFmtId="0" fontId="0" fillId="0" borderId="0" xfId="0" applyFill="1" applyAlignment="1">
      <alignment vertical="top"/>
    </xf>
    <xf numFmtId="4" fontId="0" fillId="0" borderId="0" xfId="0" applyNumberFormat="1" applyFill="1" applyAlignment="1">
      <alignment vertical="top"/>
    </xf>
    <xf numFmtId="0" fontId="5" fillId="0" borderId="0" xfId="0" applyFont="1" applyFill="1" applyAlignment="1">
      <alignment horizontal="center"/>
    </xf>
    <xf numFmtId="0" fontId="5" fillId="0" borderId="0" xfId="0" applyFont="1" applyFill="1"/>
    <xf numFmtId="4" fontId="2" fillId="0" borderId="0" xfId="0" applyNumberFormat="1" applyFont="1" applyFill="1" applyAlignment="1">
      <alignment vertical="top"/>
    </xf>
    <xf numFmtId="0" fontId="4" fillId="0" borderId="0" xfId="0" applyFont="1" applyFill="1" applyAlignment="1">
      <alignment horizontal="center"/>
    </xf>
    <xf numFmtId="164" fontId="4" fillId="0" borderId="0" xfId="0" applyNumberFormat="1" applyFont="1" applyFill="1" applyAlignment="1">
      <alignment horizontal="right"/>
    </xf>
    <xf numFmtId="4" fontId="4" fillId="0" borderId="0" xfId="0" applyNumberFormat="1" applyFont="1" applyFill="1" applyAlignment="1">
      <alignment horizontal="right"/>
    </xf>
    <xf numFmtId="0" fontId="5" fillId="0" borderId="0" xfId="0" applyFont="1" applyFill="1" applyAlignment="1">
      <alignment vertical="top"/>
    </xf>
    <xf numFmtId="0" fontId="4" fillId="0" borderId="0" xfId="0" applyFont="1" applyFill="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xf>
    <xf numFmtId="164" fontId="4" fillId="0" borderId="1" xfId="0" applyNumberFormat="1" applyFont="1" applyFill="1" applyBorder="1" applyAlignment="1">
      <alignment horizontal="right" vertical="top"/>
    </xf>
    <xf numFmtId="4" fontId="4" fillId="0" borderId="1" xfId="0" applyNumberFormat="1" applyFont="1" applyFill="1" applyBorder="1" applyAlignment="1">
      <alignment horizontal="right" vertical="top"/>
    </xf>
    <xf numFmtId="4" fontId="4" fillId="0" borderId="1" xfId="0" applyNumberFormat="1" applyFont="1" applyFill="1" applyBorder="1" applyAlignment="1">
      <alignment horizontal="right" vertical="top" wrapText="1"/>
    </xf>
    <xf numFmtId="4" fontId="0" fillId="0" borderId="1" xfId="0" applyNumberFormat="1" applyFill="1" applyBorder="1" applyAlignment="1">
      <alignment vertical="top"/>
    </xf>
    <xf numFmtId="4" fontId="4" fillId="0" borderId="0" xfId="0" applyNumberFormat="1" applyFont="1" applyFill="1" applyAlignment="1">
      <alignment horizontal="right" wrapText="1"/>
    </xf>
    <xf numFmtId="0" fontId="4" fillId="0" borderId="0" xfId="0" applyFont="1" applyFill="1" applyBorder="1" applyAlignment="1">
      <alignment horizontal="left" vertical="top" wrapText="1"/>
    </xf>
    <xf numFmtId="0" fontId="4" fillId="0" borderId="0" xfId="0" applyFont="1" applyFill="1" applyBorder="1" applyAlignment="1">
      <alignment horizontal="center" vertical="top"/>
    </xf>
    <xf numFmtId="164" fontId="4" fillId="0" borderId="0" xfId="0" applyNumberFormat="1" applyFont="1" applyFill="1" applyBorder="1" applyAlignment="1">
      <alignment horizontal="right" vertical="top"/>
    </xf>
    <xf numFmtId="4" fontId="4" fillId="0" borderId="0" xfId="0" applyNumberFormat="1" applyFont="1" applyFill="1" applyBorder="1" applyAlignment="1">
      <alignment horizontal="right" vertical="top"/>
    </xf>
    <xf numFmtId="4" fontId="4" fillId="0" borderId="0" xfId="0" applyNumberFormat="1" applyFont="1" applyFill="1" applyBorder="1" applyAlignment="1">
      <alignment horizontal="right" vertical="top" wrapText="1"/>
    </xf>
    <xf numFmtId="4" fontId="0" fillId="0" borderId="0" xfId="0" applyNumberFormat="1" applyFill="1" applyBorder="1" applyAlignment="1">
      <alignment vertical="top"/>
    </xf>
    <xf numFmtId="0" fontId="0" fillId="0" borderId="1" xfId="0" applyFill="1" applyBorder="1" applyAlignment="1">
      <alignment vertical="top"/>
    </xf>
    <xf numFmtId="4" fontId="0" fillId="0" borderId="0" xfId="0" applyNumberFormat="1" applyAlignment="1">
      <alignment horizontal="left" vertical="top" wrapText="1" readingOrder="1"/>
    </xf>
    <xf numFmtId="0" fontId="4" fillId="0" borderId="0" xfId="0" applyFont="1" applyAlignment="1">
      <alignment horizontal="left" vertical="top" wrapText="1"/>
    </xf>
    <xf numFmtId="4" fontId="2" fillId="0" borderId="0" xfId="0" applyNumberFormat="1" applyFont="1" applyAlignment="1">
      <alignment horizontal="left" vertical="top" wrapText="1" readingOrder="1"/>
    </xf>
    <xf numFmtId="0" fontId="0" fillId="9" borderId="0" xfId="0" applyFill="1" applyAlignment="1">
      <alignment horizontal="center" vertical="top" wrapText="1"/>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wrapText="1"/>
    </xf>
    <xf numFmtId="4" fontId="0" fillId="8" borderId="0" xfId="0" applyNumberFormat="1" applyFill="1" applyAlignment="1">
      <alignment horizontal="left" vertical="top" wrapText="1" readingOrder="1"/>
    </xf>
    <xf numFmtId="4" fontId="5" fillId="0" borderId="0" xfId="0" applyNumberFormat="1" applyFont="1" applyAlignment="1">
      <alignment horizontal="left" vertical="top" wrapText="1" readingOrder="1"/>
    </xf>
    <xf numFmtId="4" fontId="4" fillId="2" borderId="0" xfId="0" applyNumberFormat="1" applyFont="1" applyFill="1" applyAlignment="1">
      <alignment horizontal="left" vertical="top" wrapText="1"/>
    </xf>
    <xf numFmtId="0" fontId="2" fillId="0" borderId="0" xfId="0" applyFont="1" applyAlignment="1">
      <alignment horizontal="left" vertical="top" wrapText="1"/>
    </xf>
    <xf numFmtId="0" fontId="0"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jpe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3</xdr:col>
      <xdr:colOff>94094</xdr:colOff>
      <xdr:row>183</xdr:row>
      <xdr:rowOff>287549</xdr:rowOff>
    </xdr:from>
    <xdr:to>
      <xdr:col>5</xdr:col>
      <xdr:colOff>611037</xdr:colOff>
      <xdr:row>183</xdr:row>
      <xdr:rowOff>1519393</xdr:rowOff>
    </xdr:to>
    <xdr:pic>
      <xdr:nvPicPr>
        <xdr:cNvPr id="11" name="Slika 10">
          <a:extLst>
            <a:ext uri="{FF2B5EF4-FFF2-40B4-BE49-F238E27FC236}">
              <a16:creationId xmlns:a16="http://schemas.microsoft.com/office/drawing/2014/main" id="{CB416600-03D3-63BE-A7B4-5CB0461D98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0412" y="75316231"/>
          <a:ext cx="1643209" cy="1231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251</xdr:row>
      <xdr:rowOff>476250</xdr:rowOff>
    </xdr:from>
    <xdr:to>
      <xdr:col>10</xdr:col>
      <xdr:colOff>473723</xdr:colOff>
      <xdr:row>251</xdr:row>
      <xdr:rowOff>1743075</xdr:rowOff>
    </xdr:to>
    <xdr:pic>
      <xdr:nvPicPr>
        <xdr:cNvPr id="2" name="Slika 1">
          <a:extLst>
            <a:ext uri="{FF2B5EF4-FFF2-40B4-BE49-F238E27FC236}">
              <a16:creationId xmlns:a16="http://schemas.microsoft.com/office/drawing/2014/main" id="{7C8F3810-04DF-40DB-9959-9807309ACA2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00" y="87506175"/>
          <a:ext cx="1883423"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28576</xdr:colOff>
      <xdr:row>256</xdr:row>
      <xdr:rowOff>428626</xdr:rowOff>
    </xdr:from>
    <xdr:to>
      <xdr:col>10</xdr:col>
      <xdr:colOff>590551</xdr:colOff>
      <xdr:row>256</xdr:row>
      <xdr:rowOff>2120886</xdr:rowOff>
    </xdr:to>
    <xdr:pic>
      <xdr:nvPicPr>
        <xdr:cNvPr id="3" name="Slika 2">
          <a:extLst>
            <a:ext uri="{FF2B5EF4-FFF2-40B4-BE49-F238E27FC236}">
              <a16:creationId xmlns:a16="http://schemas.microsoft.com/office/drawing/2014/main" id="{7339845E-57D2-4181-B8C9-5E42048AA18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05151" y="97821751"/>
          <a:ext cx="2457450" cy="1692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54318</xdr:colOff>
      <xdr:row>263</xdr:row>
      <xdr:rowOff>1989180</xdr:rowOff>
    </xdr:from>
    <xdr:to>
      <xdr:col>10</xdr:col>
      <xdr:colOff>492467</xdr:colOff>
      <xdr:row>265</xdr:row>
      <xdr:rowOff>870842</xdr:rowOff>
    </xdr:to>
    <xdr:pic>
      <xdr:nvPicPr>
        <xdr:cNvPr id="4" name="Slika 3">
          <a:extLst>
            <a:ext uri="{FF2B5EF4-FFF2-40B4-BE49-F238E27FC236}">
              <a16:creationId xmlns:a16="http://schemas.microsoft.com/office/drawing/2014/main" id="{2AD545E6-24C2-46DE-864B-FB988341ABC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30636" y="120884349"/>
          <a:ext cx="2336713" cy="1758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135409</xdr:colOff>
      <xdr:row>269</xdr:row>
      <xdr:rowOff>1828029</xdr:rowOff>
    </xdr:from>
    <xdr:to>
      <xdr:col>10</xdr:col>
      <xdr:colOff>611402</xdr:colOff>
      <xdr:row>269</xdr:row>
      <xdr:rowOff>3292913</xdr:rowOff>
    </xdr:to>
    <xdr:pic>
      <xdr:nvPicPr>
        <xdr:cNvPr id="5" name="Slika 4">
          <a:extLst>
            <a:ext uri="{FF2B5EF4-FFF2-40B4-BE49-F238E27FC236}">
              <a16:creationId xmlns:a16="http://schemas.microsoft.com/office/drawing/2014/main" id="{4B25EC93-6FCA-4109-A903-B9EC4F842DF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211727" y="125537184"/>
          <a:ext cx="2374557" cy="14648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19051</xdr:colOff>
      <xdr:row>275</xdr:row>
      <xdr:rowOff>238126</xdr:rowOff>
    </xdr:from>
    <xdr:to>
      <xdr:col>10</xdr:col>
      <xdr:colOff>409576</xdr:colOff>
      <xdr:row>276</xdr:row>
      <xdr:rowOff>298698</xdr:rowOff>
    </xdr:to>
    <xdr:pic>
      <xdr:nvPicPr>
        <xdr:cNvPr id="6" name="Slika 5">
          <a:extLst>
            <a:ext uri="{FF2B5EF4-FFF2-40B4-BE49-F238E27FC236}">
              <a16:creationId xmlns:a16="http://schemas.microsoft.com/office/drawing/2014/main" id="{409C50EE-47E0-49B6-B859-464A6CD63A82}"/>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248026" y="119624476"/>
          <a:ext cx="2381250" cy="1584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2085975</xdr:colOff>
      <xdr:row>280</xdr:row>
      <xdr:rowOff>581025</xdr:rowOff>
    </xdr:from>
    <xdr:to>
      <xdr:col>10</xdr:col>
      <xdr:colOff>353397</xdr:colOff>
      <xdr:row>281</xdr:row>
      <xdr:rowOff>57153</xdr:rowOff>
    </xdr:to>
    <xdr:pic>
      <xdr:nvPicPr>
        <xdr:cNvPr id="7" name="Slika 11">
          <a:extLst>
            <a:ext uri="{FF2B5EF4-FFF2-40B4-BE49-F238E27FC236}">
              <a16:creationId xmlns:a16="http://schemas.microsoft.com/office/drawing/2014/main" id="{D8F64FAB-9C07-43EA-8DDF-569BB6B4168B}"/>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086100" y="123777375"/>
          <a:ext cx="2486997"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2019300</xdr:colOff>
      <xdr:row>282</xdr:row>
      <xdr:rowOff>657225</xdr:rowOff>
    </xdr:from>
    <xdr:to>
      <xdr:col>10</xdr:col>
      <xdr:colOff>219075</xdr:colOff>
      <xdr:row>283</xdr:row>
      <xdr:rowOff>28575</xdr:rowOff>
    </xdr:to>
    <xdr:pic>
      <xdr:nvPicPr>
        <xdr:cNvPr id="8" name="Slika 13">
          <a:extLst>
            <a:ext uri="{FF2B5EF4-FFF2-40B4-BE49-F238E27FC236}">
              <a16:creationId xmlns:a16="http://schemas.microsoft.com/office/drawing/2014/main" id="{24AD99FE-91FC-4CAB-92F7-0492D8200865}"/>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019425" y="125377575"/>
          <a:ext cx="24193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2152650</xdr:colOff>
      <xdr:row>284</xdr:row>
      <xdr:rowOff>438150</xdr:rowOff>
    </xdr:from>
    <xdr:to>
      <xdr:col>10</xdr:col>
      <xdr:colOff>161925</xdr:colOff>
      <xdr:row>285</xdr:row>
      <xdr:rowOff>85723</xdr:rowOff>
    </xdr:to>
    <xdr:pic>
      <xdr:nvPicPr>
        <xdr:cNvPr id="9" name="Slika 15">
          <a:extLst>
            <a:ext uri="{FF2B5EF4-FFF2-40B4-BE49-F238E27FC236}">
              <a16:creationId xmlns:a16="http://schemas.microsoft.com/office/drawing/2014/main" id="{1AFDD88F-9F7C-4DFA-AB83-D68C9BAB7F87}"/>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152775" y="126930150"/>
          <a:ext cx="22288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89859</xdr:colOff>
      <xdr:row>183</xdr:row>
      <xdr:rowOff>1572522</xdr:rowOff>
    </xdr:from>
    <xdr:to>
      <xdr:col>5</xdr:col>
      <xdr:colOff>620023</xdr:colOff>
      <xdr:row>184</xdr:row>
      <xdr:rowOff>146469</xdr:rowOff>
    </xdr:to>
    <xdr:pic>
      <xdr:nvPicPr>
        <xdr:cNvPr id="10" name="Slika 9">
          <a:extLst>
            <a:ext uri="{FF2B5EF4-FFF2-40B4-BE49-F238E27FC236}">
              <a16:creationId xmlns:a16="http://schemas.microsoft.com/office/drawing/2014/main" id="{66D00453-717D-2736-A37D-F3DC2616F706}"/>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3163019" y="77089597"/>
          <a:ext cx="1653396" cy="1242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view="pageBreakPreview" zoomScale="95" zoomScaleNormal="100" zoomScaleSheetLayoutView="95" workbookViewId="0">
      <selection activeCell="G26" sqref="G26"/>
    </sheetView>
  </sheetViews>
  <sheetFormatPr defaultRowHeight="15" x14ac:dyDescent="0.25"/>
  <cols>
    <col min="2" max="2" width="5.42578125" style="3" customWidth="1"/>
    <col min="3" max="3" width="17" customWidth="1"/>
    <col min="4" max="4" width="11.28515625" bestFit="1" customWidth="1"/>
    <col min="7" max="7" width="12" bestFit="1" customWidth="1"/>
  </cols>
  <sheetData>
    <row r="1" spans="1:9" x14ac:dyDescent="0.25">
      <c r="A1" s="4" t="s">
        <v>18</v>
      </c>
    </row>
    <row r="3" spans="1:9" x14ac:dyDescent="0.25">
      <c r="A3" s="53"/>
      <c r="B3" s="54" t="s">
        <v>19</v>
      </c>
      <c r="C3" s="49" t="s">
        <v>51</v>
      </c>
      <c r="D3" s="53"/>
      <c r="E3" s="53"/>
      <c r="F3" s="53"/>
      <c r="G3" s="53"/>
      <c r="H3" s="53"/>
    </row>
    <row r="4" spans="1:9" x14ac:dyDescent="0.25">
      <c r="B4" s="3" t="s">
        <v>60</v>
      </c>
      <c r="C4" t="s">
        <v>53</v>
      </c>
      <c r="G4" s="5">
        <f>+Predračun!K19</f>
        <v>0</v>
      </c>
    </row>
    <row r="5" spans="1:9" x14ac:dyDescent="0.25">
      <c r="B5" s="3" t="s">
        <v>61</v>
      </c>
      <c r="C5" t="s">
        <v>62</v>
      </c>
      <c r="G5" s="5">
        <f>+Predračun!K56</f>
        <v>0</v>
      </c>
    </row>
    <row r="6" spans="1:9" x14ac:dyDescent="0.25">
      <c r="B6" s="3" t="s">
        <v>63</v>
      </c>
      <c r="C6" t="s">
        <v>64</v>
      </c>
      <c r="G6" s="5">
        <f>+Predračun!K86</f>
        <v>0</v>
      </c>
    </row>
    <row r="7" spans="1:9" x14ac:dyDescent="0.25">
      <c r="B7" s="3" t="s">
        <v>65</v>
      </c>
      <c r="C7" t="s">
        <v>82</v>
      </c>
      <c r="G7" s="5">
        <f>+Predračun!K100</f>
        <v>0</v>
      </c>
    </row>
    <row r="8" spans="1:9" x14ac:dyDescent="0.25">
      <c r="B8" s="3" t="s">
        <v>66</v>
      </c>
      <c r="C8" t="s">
        <v>67</v>
      </c>
      <c r="G8" s="5">
        <f>+Predračun!K116</f>
        <v>0</v>
      </c>
    </row>
    <row r="9" spans="1:9" s="120" customFormat="1" x14ac:dyDescent="0.25">
      <c r="B9" s="94" t="s">
        <v>68</v>
      </c>
      <c r="C9" s="27" t="s">
        <v>69</v>
      </c>
      <c r="D9" s="27"/>
      <c r="E9" s="27"/>
      <c r="F9" s="27"/>
      <c r="G9" s="70">
        <f>+Predračun!K136</f>
        <v>0</v>
      </c>
    </row>
    <row r="10" spans="1:9" x14ac:dyDescent="0.25">
      <c r="C10" s="4" t="s">
        <v>49</v>
      </c>
      <c r="D10" s="4"/>
      <c r="E10" s="4"/>
      <c r="F10" s="4"/>
      <c r="G10" s="15">
        <f>SUM(G4:G9)</f>
        <v>0</v>
      </c>
    </row>
    <row r="11" spans="1:9" s="4" customFormat="1" x14ac:dyDescent="0.25">
      <c r="B11" s="39"/>
      <c r="I11" s="15"/>
    </row>
    <row r="12" spans="1:9" x14ac:dyDescent="0.25">
      <c r="I12" s="5"/>
    </row>
    <row r="13" spans="1:9" x14ac:dyDescent="0.25">
      <c r="A13" s="58"/>
      <c r="B13" s="59" t="s">
        <v>21</v>
      </c>
      <c r="C13" s="55" t="s">
        <v>70</v>
      </c>
      <c r="D13" s="58"/>
      <c r="E13" s="58"/>
      <c r="F13" s="58"/>
      <c r="G13" s="58"/>
      <c r="H13" s="58"/>
      <c r="I13" s="5"/>
    </row>
    <row r="14" spans="1:9" x14ac:dyDescent="0.25">
      <c r="B14" s="3" t="s">
        <v>60</v>
      </c>
      <c r="C14" t="s">
        <v>89</v>
      </c>
      <c r="G14" s="5">
        <f>+Predračun!K156</f>
        <v>0</v>
      </c>
    </row>
    <row r="15" spans="1:9" x14ac:dyDescent="0.25">
      <c r="B15" s="3" t="s">
        <v>61</v>
      </c>
      <c r="C15" t="s">
        <v>71</v>
      </c>
      <c r="G15" s="5">
        <f>+Predračun!K162</f>
        <v>0</v>
      </c>
    </row>
    <row r="16" spans="1:9" x14ac:dyDescent="0.25">
      <c r="A16" s="120"/>
      <c r="B16" s="121" t="s">
        <v>63</v>
      </c>
      <c r="C16" s="120" t="s">
        <v>72</v>
      </c>
      <c r="D16" s="120"/>
      <c r="E16" s="120"/>
      <c r="F16" s="120"/>
      <c r="G16" s="123">
        <f>+Predračun!K170</f>
        <v>0</v>
      </c>
      <c r="H16" s="120"/>
    </row>
    <row r="17" spans="1:9" s="120" customFormat="1" x14ac:dyDescent="0.25">
      <c r="B17" s="121" t="s">
        <v>65</v>
      </c>
      <c r="C17" s="120" t="s">
        <v>221</v>
      </c>
      <c r="G17" s="123">
        <f>Predračun!K192</f>
        <v>0</v>
      </c>
    </row>
    <row r="18" spans="1:9" s="120" customFormat="1" x14ac:dyDescent="0.25">
      <c r="B18" s="121" t="s">
        <v>66</v>
      </c>
      <c r="C18" s="120" t="s">
        <v>144</v>
      </c>
      <c r="G18" s="123">
        <f>Predračun!K202</f>
        <v>0</v>
      </c>
    </row>
    <row r="19" spans="1:9" s="120" customFormat="1" x14ac:dyDescent="0.25">
      <c r="B19" s="121" t="s">
        <v>66</v>
      </c>
      <c r="C19" s="120" t="s">
        <v>224</v>
      </c>
      <c r="G19" s="123">
        <f>Predračun!K221</f>
        <v>0</v>
      </c>
    </row>
    <row r="20" spans="1:9" s="4" customFormat="1" x14ac:dyDescent="0.25">
      <c r="B20" s="39"/>
      <c r="C20" s="4" t="s">
        <v>73</v>
      </c>
      <c r="G20" s="15">
        <f>SUM(G14:G19)</f>
        <v>0</v>
      </c>
      <c r="I20"/>
    </row>
    <row r="22" spans="1:9" s="120" customFormat="1" x14ac:dyDescent="0.25">
      <c r="B22" s="121"/>
      <c r="C22" s="122" t="s">
        <v>227</v>
      </c>
      <c r="D22" s="122"/>
      <c r="E22" s="122"/>
      <c r="F22" s="122"/>
      <c r="G22" s="129">
        <f>G10+G20</f>
        <v>0</v>
      </c>
    </row>
    <row r="23" spans="1:9" s="120" customFormat="1" x14ac:dyDescent="0.25">
      <c r="B23" s="121"/>
    </row>
    <row r="24" spans="1:9" s="37" customFormat="1" x14ac:dyDescent="0.25">
      <c r="A24" s="81"/>
      <c r="B24" s="82" t="s">
        <v>22</v>
      </c>
      <c r="C24" s="81" t="s">
        <v>222</v>
      </c>
      <c r="D24" s="81"/>
      <c r="E24" s="81"/>
      <c r="F24" s="81"/>
      <c r="G24" s="95"/>
      <c r="H24" s="81"/>
      <c r="I24"/>
    </row>
    <row r="25" spans="1:9" s="37" customFormat="1" x14ac:dyDescent="0.25">
      <c r="B25" s="11" t="s">
        <v>60</v>
      </c>
      <c r="C25" s="36" t="s">
        <v>116</v>
      </c>
      <c r="G25" s="12">
        <f>Predračun!K233</f>
        <v>0</v>
      </c>
      <c r="I25"/>
    </row>
    <row r="26" spans="1:9" s="37" customFormat="1" x14ac:dyDescent="0.25">
      <c r="B26" s="11" t="s">
        <v>61</v>
      </c>
      <c r="C26" s="36" t="s">
        <v>74</v>
      </c>
      <c r="G26" s="12">
        <f>+Predračun!K286</f>
        <v>0</v>
      </c>
      <c r="I26"/>
    </row>
    <row r="27" spans="1:9" s="37" customFormat="1" x14ac:dyDescent="0.25">
      <c r="B27" s="16"/>
      <c r="C27" s="37" t="s">
        <v>115</v>
      </c>
      <c r="G27" s="17">
        <f>SUM(G25:G26)</f>
        <v>0</v>
      </c>
      <c r="I27" s="17"/>
    </row>
    <row r="28" spans="1:9" s="37" customFormat="1" x14ac:dyDescent="0.25">
      <c r="B28" s="16"/>
      <c r="G28" s="17"/>
      <c r="I28" s="17"/>
    </row>
    <row r="29" spans="1:9" s="37" customFormat="1" x14ac:dyDescent="0.25">
      <c r="A29" s="83"/>
      <c r="B29" s="84" t="s">
        <v>56</v>
      </c>
      <c r="C29" s="83" t="s">
        <v>57</v>
      </c>
      <c r="D29" s="83"/>
      <c r="E29" s="83"/>
      <c r="F29" s="83"/>
      <c r="G29" s="92"/>
      <c r="H29" s="83"/>
      <c r="I29" s="17"/>
    </row>
    <row r="30" spans="1:9" s="37" customFormat="1" x14ac:dyDescent="0.25">
      <c r="B30" s="11" t="s">
        <v>55</v>
      </c>
      <c r="C30" s="68" t="s">
        <v>226</v>
      </c>
      <c r="D30" s="69"/>
      <c r="E30" s="69"/>
      <c r="F30" s="69"/>
      <c r="G30" s="96">
        <f>(G10+G20)*0.1</f>
        <v>0</v>
      </c>
      <c r="I30" s="17"/>
    </row>
    <row r="31" spans="1:9" s="4" customFormat="1" x14ac:dyDescent="0.25">
      <c r="B31" s="39"/>
      <c r="C31" s="4" t="s">
        <v>58</v>
      </c>
      <c r="G31" s="15">
        <f>SUM(G30)</f>
        <v>0</v>
      </c>
      <c r="I31" s="15"/>
    </row>
    <row r="32" spans="1:9" x14ac:dyDescent="0.25">
      <c r="I32" s="5"/>
    </row>
    <row r="33" spans="2:9" s="4" customFormat="1" x14ac:dyDescent="0.25">
      <c r="B33" s="39"/>
      <c r="C33" s="4" t="s">
        <v>59</v>
      </c>
      <c r="G33" s="15">
        <f>G10+G20+G27+G31</f>
        <v>0</v>
      </c>
      <c r="I33" s="15"/>
    </row>
    <row r="34" spans="2:9" x14ac:dyDescent="0.25">
      <c r="I34" s="5"/>
    </row>
    <row r="35" spans="2:9" x14ac:dyDescent="0.25">
      <c r="C35" t="s">
        <v>11</v>
      </c>
      <c r="G35" s="5">
        <f>G33*0.22</f>
        <v>0</v>
      </c>
      <c r="I35" s="5"/>
    </row>
    <row r="36" spans="2:9" x14ac:dyDescent="0.25">
      <c r="I36" s="5"/>
    </row>
    <row r="37" spans="2:9" s="4" customFormat="1" x14ac:dyDescent="0.25">
      <c r="B37" s="39"/>
      <c r="C37" s="4" t="s">
        <v>50</v>
      </c>
      <c r="G37" s="15">
        <f>G33+G35</f>
        <v>0</v>
      </c>
      <c r="I37" s="15"/>
    </row>
    <row r="38" spans="2:9" x14ac:dyDescent="0.25">
      <c r="I38" s="5"/>
    </row>
  </sheetData>
  <pageMargins left="0.7" right="0.7" top="0.95833333333333337"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0"/>
  <sheetViews>
    <sheetView view="pageBreakPreview" zoomScale="148" zoomScaleNormal="106" zoomScaleSheetLayoutView="148" workbookViewId="0">
      <selection activeCell="F276" sqref="F276"/>
    </sheetView>
  </sheetViews>
  <sheetFormatPr defaultRowHeight="15" x14ac:dyDescent="0.25"/>
  <cols>
    <col min="1" max="1" width="9.140625" customWidth="1"/>
    <col min="2" max="2" width="5.140625" style="6" customWidth="1"/>
    <col min="3" max="3" width="31.85546875" customWidth="1"/>
    <col min="4" max="4" width="6.28515625" customWidth="1"/>
    <col min="5" max="5" width="10.5703125" style="5" customWidth="1"/>
    <col min="6" max="6" width="11.5703125" style="5" customWidth="1"/>
    <col min="7" max="7" width="12.85546875" style="5" hidden="1" customWidth="1"/>
    <col min="8" max="10" width="0" hidden="1" customWidth="1"/>
    <col min="11" max="11" width="10.85546875" style="23" bestFit="1" customWidth="1"/>
    <col min="12" max="12" width="21.85546875" style="9" customWidth="1"/>
  </cols>
  <sheetData>
    <row r="1" spans="1:12" s="4" customFormat="1" x14ac:dyDescent="0.25">
      <c r="A1" s="49"/>
      <c r="B1" s="49" t="s">
        <v>19</v>
      </c>
      <c r="C1" s="50" t="s">
        <v>51</v>
      </c>
      <c r="D1" s="50"/>
      <c r="E1" s="51"/>
      <c r="F1" s="51"/>
      <c r="G1" s="51"/>
      <c r="H1" s="49"/>
      <c r="I1" s="49"/>
      <c r="J1" s="49"/>
      <c r="K1" s="52"/>
      <c r="L1" s="35"/>
    </row>
    <row r="2" spans="1:12" s="4" customFormat="1" x14ac:dyDescent="0.25">
      <c r="C2" s="33"/>
      <c r="D2" s="33"/>
      <c r="E2" s="15"/>
      <c r="F2" s="15"/>
      <c r="G2" s="15"/>
      <c r="K2" s="26"/>
      <c r="L2" s="35"/>
    </row>
    <row r="3" spans="1:12" s="4" customFormat="1" x14ac:dyDescent="0.25">
      <c r="C3" s="33"/>
      <c r="D3" s="33"/>
      <c r="E3" s="15"/>
      <c r="F3" s="15"/>
      <c r="G3" s="15"/>
      <c r="K3" s="26"/>
      <c r="L3" s="35"/>
    </row>
    <row r="4" spans="1:12" s="4" customFormat="1" x14ac:dyDescent="0.25">
      <c r="C4" s="88" t="s">
        <v>118</v>
      </c>
      <c r="D4" s="33"/>
      <c r="E4" s="15"/>
      <c r="F4" s="15"/>
      <c r="G4" s="15"/>
      <c r="K4" s="26"/>
      <c r="L4" s="35"/>
    </row>
    <row r="5" spans="1:12" s="4" customFormat="1" ht="12.75" customHeight="1" x14ac:dyDescent="0.25">
      <c r="C5" s="86"/>
      <c r="D5" s="86"/>
      <c r="E5" s="86"/>
      <c r="F5" s="86"/>
      <c r="G5" s="86"/>
      <c r="H5" s="86"/>
      <c r="I5" s="86"/>
      <c r="J5" s="86"/>
      <c r="K5" s="86"/>
      <c r="L5" s="35"/>
    </row>
    <row r="6" spans="1:12" s="4" customFormat="1" ht="150" customHeight="1" x14ac:dyDescent="0.25">
      <c r="C6" s="185" t="s">
        <v>190</v>
      </c>
      <c r="D6" s="185"/>
      <c r="E6" s="185"/>
      <c r="F6" s="185"/>
      <c r="G6" s="185"/>
      <c r="H6" s="185"/>
      <c r="I6" s="185"/>
      <c r="J6" s="185"/>
      <c r="K6" s="185"/>
      <c r="L6" s="35"/>
    </row>
    <row r="7" spans="1:12" s="4" customFormat="1" ht="15" customHeight="1" x14ac:dyDescent="0.25">
      <c r="C7" s="86"/>
      <c r="D7" s="86"/>
      <c r="E7" s="86"/>
      <c r="F7" s="86"/>
      <c r="G7" s="86"/>
      <c r="H7" s="86"/>
      <c r="I7" s="86"/>
      <c r="J7" s="86"/>
      <c r="K7" s="86"/>
      <c r="L7" s="35"/>
    </row>
    <row r="8" spans="1:12" s="4" customFormat="1" ht="17.25" customHeight="1" x14ac:dyDescent="0.25">
      <c r="C8" s="186" t="s">
        <v>191</v>
      </c>
      <c r="D8" s="186"/>
      <c r="E8" s="186"/>
      <c r="F8" s="186"/>
      <c r="G8" s="186"/>
      <c r="H8" s="186"/>
      <c r="I8" s="186"/>
      <c r="J8" s="186"/>
      <c r="K8" s="186"/>
      <c r="L8" s="35"/>
    </row>
    <row r="9" spans="1:12" s="4" customFormat="1" ht="14.25" customHeight="1" x14ac:dyDescent="0.25">
      <c r="C9" s="48"/>
      <c r="D9" s="48"/>
      <c r="E9" s="48"/>
      <c r="F9" s="48"/>
      <c r="G9" s="48"/>
      <c r="H9" s="48"/>
      <c r="I9" s="48"/>
      <c r="J9" s="48"/>
      <c r="K9" s="48"/>
      <c r="L9" s="35"/>
    </row>
    <row r="10" spans="1:12" s="4" customFormat="1" x14ac:dyDescent="0.25">
      <c r="B10" s="8" t="s">
        <v>60</v>
      </c>
      <c r="C10" s="33" t="s">
        <v>54</v>
      </c>
      <c r="D10" s="33"/>
      <c r="E10" s="15"/>
      <c r="F10" s="15"/>
      <c r="G10" s="15"/>
      <c r="K10" s="26"/>
      <c r="L10" s="35"/>
    </row>
    <row r="11" spans="1:12" s="4" customFormat="1" x14ac:dyDescent="0.25">
      <c r="C11" s="33"/>
      <c r="D11" s="33"/>
      <c r="E11" s="15"/>
      <c r="F11" s="15"/>
      <c r="G11" s="15"/>
      <c r="K11" s="26"/>
      <c r="L11" s="35"/>
    </row>
    <row r="12" spans="1:12" ht="75" x14ac:dyDescent="0.25">
      <c r="B12" s="6" t="s">
        <v>0</v>
      </c>
      <c r="C12" s="7" t="s">
        <v>228</v>
      </c>
      <c r="D12" s="9" t="s">
        <v>119</v>
      </c>
      <c r="E12" s="23">
        <v>1</v>
      </c>
      <c r="F12" s="23"/>
      <c r="G12" s="23">
        <f>E12*F12</f>
        <v>0</v>
      </c>
      <c r="K12" s="23">
        <f>E12*F12</f>
        <v>0</v>
      </c>
    </row>
    <row r="13" spans="1:12" x14ac:dyDescent="0.25">
      <c r="C13" s="7"/>
      <c r="D13" s="9"/>
      <c r="E13" s="23"/>
      <c r="F13" s="23"/>
      <c r="G13" s="23"/>
    </row>
    <row r="14" spans="1:12" x14ac:dyDescent="0.25">
      <c r="B14" s="6" t="s">
        <v>1</v>
      </c>
      <c r="C14" s="7" t="s">
        <v>97</v>
      </c>
      <c r="D14" s="9" t="s">
        <v>119</v>
      </c>
      <c r="E14" s="23">
        <v>1</v>
      </c>
      <c r="F14" s="23"/>
      <c r="G14" s="23">
        <f>E14*F14</f>
        <v>0</v>
      </c>
      <c r="K14" s="23">
        <f>E14*F14</f>
        <v>0</v>
      </c>
    </row>
    <row r="15" spans="1:12" x14ac:dyDescent="0.25">
      <c r="C15" s="7"/>
      <c r="D15" s="9"/>
      <c r="E15" s="23"/>
      <c r="F15" s="23"/>
      <c r="G15" s="23"/>
    </row>
    <row r="16" spans="1:12" ht="30" x14ac:dyDescent="0.25">
      <c r="B16" s="6" t="s">
        <v>2</v>
      </c>
      <c r="C16" s="7" t="s">
        <v>102</v>
      </c>
      <c r="D16" s="9" t="s">
        <v>119</v>
      </c>
      <c r="E16" s="23">
        <v>1</v>
      </c>
      <c r="F16" s="23"/>
      <c r="G16" s="23">
        <f>E16*F16</f>
        <v>0</v>
      </c>
      <c r="K16" s="23">
        <f>E16*F16</f>
        <v>0</v>
      </c>
    </row>
    <row r="17" spans="2:12" x14ac:dyDescent="0.25">
      <c r="C17" s="7"/>
      <c r="D17" s="9"/>
      <c r="E17" s="23"/>
      <c r="F17" s="23"/>
      <c r="G17" s="23"/>
    </row>
    <row r="18" spans="2:12" ht="30" x14ac:dyDescent="0.25">
      <c r="B18" s="6" t="s">
        <v>4</v>
      </c>
      <c r="C18" s="19" t="s">
        <v>103</v>
      </c>
      <c r="D18" s="87" t="s">
        <v>119</v>
      </c>
      <c r="E18" s="24">
        <v>1</v>
      </c>
      <c r="F18" s="24"/>
      <c r="G18" s="24">
        <f>E18*F18</f>
        <v>0</v>
      </c>
      <c r="K18" s="24">
        <f>E18*F18</f>
        <v>0</v>
      </c>
    </row>
    <row r="19" spans="2:12" x14ac:dyDescent="0.25">
      <c r="B19" s="9"/>
      <c r="C19" s="33" t="s">
        <v>92</v>
      </c>
      <c r="D19" s="1"/>
      <c r="G19" s="26">
        <f>SUM(G12:G18)</f>
        <v>0</v>
      </c>
      <c r="K19" s="26">
        <f>SUM(K12:K18)</f>
        <v>0</v>
      </c>
    </row>
    <row r="20" spans="2:12" x14ac:dyDescent="0.25">
      <c r="B20" s="9"/>
      <c r="C20" s="2"/>
      <c r="D20" s="1"/>
      <c r="G20" s="23"/>
    </row>
    <row r="21" spans="2:12" x14ac:dyDescent="0.25">
      <c r="B21"/>
      <c r="C21" s="1"/>
      <c r="D21" s="1"/>
      <c r="G21" s="23"/>
    </row>
    <row r="22" spans="2:12" s="4" customFormat="1" x14ac:dyDescent="0.25">
      <c r="B22" s="8" t="s">
        <v>61</v>
      </c>
      <c r="C22" s="33" t="s">
        <v>62</v>
      </c>
      <c r="D22" s="33"/>
      <c r="E22" s="33"/>
      <c r="F22" s="15"/>
      <c r="G22" s="26"/>
      <c r="K22" s="26"/>
      <c r="L22" s="35"/>
    </row>
    <row r="23" spans="2:12" s="4" customFormat="1" x14ac:dyDescent="0.25">
      <c r="C23" s="33"/>
      <c r="D23" s="33"/>
      <c r="E23" s="15"/>
      <c r="F23" s="15"/>
      <c r="G23" s="15"/>
      <c r="K23" s="26"/>
      <c r="L23" s="35"/>
    </row>
    <row r="24" spans="2:12" s="4" customFormat="1" ht="45" x14ac:dyDescent="0.25">
      <c r="B24" s="6" t="s">
        <v>0</v>
      </c>
      <c r="C24" s="7" t="s">
        <v>205</v>
      </c>
      <c r="D24" s="9" t="s">
        <v>5</v>
      </c>
      <c r="E24" s="23">
        <v>130</v>
      </c>
      <c r="F24" s="23"/>
      <c r="G24" s="23">
        <f>E24*F24</f>
        <v>0</v>
      </c>
      <c r="K24" s="23">
        <f>E24*F24</f>
        <v>0</v>
      </c>
      <c r="L24" s="35"/>
    </row>
    <row r="25" spans="2:12" x14ac:dyDescent="0.25">
      <c r="B25" s="3"/>
      <c r="C25" s="9"/>
      <c r="D25" s="9"/>
      <c r="E25" s="23"/>
      <c r="F25" s="23"/>
      <c r="G25" s="23"/>
    </row>
    <row r="26" spans="2:12" ht="45" x14ac:dyDescent="0.25">
      <c r="B26" s="6" t="s">
        <v>1</v>
      </c>
      <c r="C26" s="7" t="s">
        <v>206</v>
      </c>
      <c r="D26" s="9" t="s">
        <v>10</v>
      </c>
      <c r="E26" s="23">
        <v>3</v>
      </c>
      <c r="F26" s="23"/>
      <c r="G26" s="23">
        <f>E26*F26</f>
        <v>0</v>
      </c>
      <c r="K26" s="23">
        <f>E26*F26</f>
        <v>0</v>
      </c>
    </row>
    <row r="27" spans="2:12" x14ac:dyDescent="0.25">
      <c r="C27" s="7"/>
      <c r="D27" s="9"/>
      <c r="E27" s="23"/>
      <c r="F27" s="23"/>
      <c r="G27" s="23"/>
    </row>
    <row r="28" spans="2:12" ht="34.5" customHeight="1" x14ac:dyDescent="0.25">
      <c r="B28" s="6" t="s">
        <v>2</v>
      </c>
      <c r="C28" s="7" t="s">
        <v>207</v>
      </c>
      <c r="D28" s="9" t="s">
        <v>5</v>
      </c>
      <c r="E28" s="23">
        <v>130</v>
      </c>
      <c r="F28" s="23"/>
      <c r="G28" s="23">
        <f>E28*F28</f>
        <v>0</v>
      </c>
      <c r="K28" s="23">
        <f>E28*F28</f>
        <v>0</v>
      </c>
    </row>
    <row r="29" spans="2:12" x14ac:dyDescent="0.25">
      <c r="C29" s="97"/>
      <c r="D29" s="34"/>
      <c r="E29" s="23"/>
      <c r="F29" s="23"/>
      <c r="G29" s="23"/>
    </row>
    <row r="30" spans="2:12" ht="36.75" customHeight="1" x14ac:dyDescent="0.25">
      <c r="B30" s="6" t="s">
        <v>4</v>
      </c>
      <c r="C30" s="7" t="s">
        <v>208</v>
      </c>
      <c r="D30" s="9" t="s">
        <v>10</v>
      </c>
      <c r="E30" s="23">
        <v>3</v>
      </c>
      <c r="F30" s="23"/>
      <c r="G30" s="23">
        <f>E30*F30</f>
        <v>0</v>
      </c>
      <c r="K30" s="23">
        <f>E30*F30</f>
        <v>0</v>
      </c>
    </row>
    <row r="31" spans="2:12" x14ac:dyDescent="0.25">
      <c r="C31" s="7"/>
      <c r="D31" s="9"/>
      <c r="E31" s="23"/>
      <c r="F31" s="23"/>
      <c r="G31" s="23"/>
    </row>
    <row r="32" spans="2:12" ht="63" customHeight="1" x14ac:dyDescent="0.25">
      <c r="B32" s="6" t="s">
        <v>6</v>
      </c>
      <c r="C32" s="7" t="s">
        <v>81</v>
      </c>
      <c r="D32" s="9"/>
      <c r="E32" s="23"/>
      <c r="F32" s="23"/>
      <c r="G32" s="23"/>
    </row>
    <row r="33" spans="2:12" x14ac:dyDescent="0.25">
      <c r="B33" s="6" t="s">
        <v>78</v>
      </c>
      <c r="C33" s="7" t="s">
        <v>75</v>
      </c>
      <c r="D33" s="9" t="s">
        <v>10</v>
      </c>
      <c r="E33" s="23">
        <v>1</v>
      </c>
      <c r="F33" s="23"/>
      <c r="G33" s="23">
        <f>E33*F33</f>
        <v>0</v>
      </c>
      <c r="K33" s="23">
        <f>E33*F33</f>
        <v>0</v>
      </c>
    </row>
    <row r="34" spans="2:12" x14ac:dyDescent="0.25">
      <c r="B34" s="6" t="s">
        <v>79</v>
      </c>
      <c r="C34" s="7" t="s">
        <v>76</v>
      </c>
      <c r="D34" s="9" t="s">
        <v>10</v>
      </c>
      <c r="E34" s="23">
        <v>1</v>
      </c>
      <c r="F34" s="23"/>
      <c r="G34" s="23">
        <f>E34*F34</f>
        <v>0</v>
      </c>
      <c r="K34" s="23">
        <f>E34*F34</f>
        <v>0</v>
      </c>
    </row>
    <row r="35" spans="2:12" x14ac:dyDescent="0.25">
      <c r="B35" s="6" t="s">
        <v>80</v>
      </c>
      <c r="C35" s="7" t="s">
        <v>77</v>
      </c>
      <c r="D35" s="9" t="s">
        <v>10</v>
      </c>
      <c r="E35" s="23">
        <v>1</v>
      </c>
      <c r="F35" s="23"/>
      <c r="G35" s="23">
        <f>E35*F35</f>
        <v>0</v>
      </c>
      <c r="K35" s="23">
        <f>E35*F35</f>
        <v>0</v>
      </c>
    </row>
    <row r="36" spans="2:12" x14ac:dyDescent="0.25">
      <c r="C36" s="7"/>
      <c r="D36" s="9"/>
      <c r="E36" s="23"/>
      <c r="F36" s="23"/>
      <c r="G36" s="23"/>
    </row>
    <row r="37" spans="2:12" s="120" customFormat="1" ht="63" customHeight="1" x14ac:dyDescent="0.25">
      <c r="B37" s="124" t="s">
        <v>7</v>
      </c>
      <c r="C37" s="7" t="s">
        <v>239</v>
      </c>
      <c r="D37" s="126" t="s">
        <v>10</v>
      </c>
      <c r="E37" s="131">
        <v>2</v>
      </c>
      <c r="F37" s="131"/>
      <c r="G37" s="131">
        <f>E37*F37</f>
        <v>0</v>
      </c>
      <c r="K37" s="131">
        <f>E37*F37</f>
        <v>0</v>
      </c>
      <c r="L37" s="126"/>
    </row>
    <row r="38" spans="2:12" x14ac:dyDescent="0.25">
      <c r="C38" s="7"/>
      <c r="D38" s="9"/>
      <c r="E38" s="23"/>
      <c r="F38" s="23"/>
      <c r="G38" s="23"/>
      <c r="L38" s="119"/>
    </row>
    <row r="39" spans="2:12" ht="45.75" customHeight="1" x14ac:dyDescent="0.25">
      <c r="B39" s="6" t="s">
        <v>8</v>
      </c>
      <c r="C39" s="7" t="s">
        <v>229</v>
      </c>
      <c r="D39" s="9" t="s">
        <v>3</v>
      </c>
      <c r="E39" s="23">
        <v>85</v>
      </c>
      <c r="F39" s="23"/>
      <c r="G39" s="23">
        <f>E39*F39</f>
        <v>0</v>
      </c>
      <c r="K39" s="23">
        <f>E39*F39</f>
        <v>0</v>
      </c>
    </row>
    <row r="40" spans="2:12" x14ac:dyDescent="0.25">
      <c r="C40" s="7"/>
      <c r="D40" s="9"/>
      <c r="E40" s="23"/>
      <c r="F40" s="23"/>
      <c r="G40" s="23"/>
    </row>
    <row r="41" spans="2:12" ht="75" x14ac:dyDescent="0.25">
      <c r="B41" s="6" t="s">
        <v>9</v>
      </c>
      <c r="C41" s="7" t="s">
        <v>120</v>
      </c>
      <c r="D41" s="9" t="s">
        <v>5</v>
      </c>
      <c r="E41" s="23">
        <v>140</v>
      </c>
      <c r="F41" s="23"/>
      <c r="G41" s="23">
        <f>E41*F41</f>
        <v>0</v>
      </c>
      <c r="K41" s="23">
        <f>E41*F41</f>
        <v>0</v>
      </c>
    </row>
    <row r="42" spans="2:12" x14ac:dyDescent="0.25">
      <c r="C42" s="7"/>
      <c r="D42" s="9"/>
      <c r="E42" s="23"/>
      <c r="F42" s="23"/>
      <c r="G42" s="23"/>
    </row>
    <row r="43" spans="2:12" ht="60" x14ac:dyDescent="0.25">
      <c r="B43" s="6" t="s">
        <v>87</v>
      </c>
      <c r="C43" s="7" t="s">
        <v>122</v>
      </c>
      <c r="D43" s="9" t="s">
        <v>3</v>
      </c>
      <c r="E43" s="23">
        <v>85</v>
      </c>
      <c r="F43" s="23"/>
      <c r="G43" s="23">
        <f>E43*F43</f>
        <v>0</v>
      </c>
      <c r="K43" s="23">
        <f>E43*F43</f>
        <v>0</v>
      </c>
    </row>
    <row r="44" spans="2:12" x14ac:dyDescent="0.25">
      <c r="C44" s="7"/>
      <c r="D44" s="9"/>
      <c r="E44" s="23"/>
      <c r="F44" s="23"/>
      <c r="G44" s="23"/>
    </row>
    <row r="45" spans="2:12" ht="60" x14ac:dyDescent="0.25">
      <c r="B45" s="6" t="s">
        <v>88</v>
      </c>
      <c r="C45" s="7" t="s">
        <v>121</v>
      </c>
      <c r="D45" s="9" t="s">
        <v>3</v>
      </c>
      <c r="E45" s="23">
        <v>85</v>
      </c>
      <c r="F45" s="23"/>
      <c r="G45" s="23">
        <f>E45*F45</f>
        <v>0</v>
      </c>
      <c r="K45" s="23">
        <f>E45*F45</f>
        <v>0</v>
      </c>
    </row>
    <row r="46" spans="2:12" x14ac:dyDescent="0.25">
      <c r="C46" s="7"/>
      <c r="D46" s="9"/>
      <c r="E46" s="23"/>
      <c r="F46" s="23"/>
      <c r="G46" s="23"/>
    </row>
    <row r="47" spans="2:12" ht="78" customHeight="1" x14ac:dyDescent="0.25">
      <c r="B47" s="6" t="s">
        <v>98</v>
      </c>
      <c r="C47" s="7" t="s">
        <v>240</v>
      </c>
      <c r="D47" s="9" t="s">
        <v>5</v>
      </c>
      <c r="E47" s="23">
        <v>80</v>
      </c>
      <c r="F47" s="23"/>
      <c r="G47" s="23">
        <f>E47*F47</f>
        <v>0</v>
      </c>
      <c r="K47" s="23">
        <f>E47*F47</f>
        <v>0</v>
      </c>
    </row>
    <row r="48" spans="2:12" x14ac:dyDescent="0.25">
      <c r="C48" s="7"/>
      <c r="D48" s="9"/>
      <c r="E48" s="23"/>
      <c r="F48" s="23"/>
      <c r="G48" s="23"/>
    </row>
    <row r="49" spans="2:12" ht="75" x14ac:dyDescent="0.25">
      <c r="B49" s="6" t="s">
        <v>99</v>
      </c>
      <c r="C49" s="7" t="s">
        <v>123</v>
      </c>
      <c r="D49" s="9" t="s">
        <v>5</v>
      </c>
      <c r="E49" s="23">
        <v>20</v>
      </c>
      <c r="F49" s="23"/>
      <c r="G49" s="23">
        <f>E49*F49</f>
        <v>0</v>
      </c>
      <c r="K49" s="23">
        <f>E49*F49</f>
        <v>0</v>
      </c>
    </row>
    <row r="50" spans="2:12" x14ac:dyDescent="0.25">
      <c r="C50" s="7"/>
      <c r="D50" s="9"/>
      <c r="E50" s="23"/>
      <c r="F50" s="23"/>
      <c r="G50" s="23"/>
    </row>
    <row r="51" spans="2:12" ht="60" x14ac:dyDescent="0.25">
      <c r="B51" s="6" t="s">
        <v>100</v>
      </c>
      <c r="C51" s="7" t="s">
        <v>209</v>
      </c>
      <c r="D51" s="9" t="s">
        <v>3</v>
      </c>
      <c r="E51" s="23">
        <v>24</v>
      </c>
      <c r="F51" s="23"/>
      <c r="G51" s="23">
        <f>E51*F51</f>
        <v>0</v>
      </c>
      <c r="K51" s="23">
        <f>E51*F51</f>
        <v>0</v>
      </c>
    </row>
    <row r="52" spans="2:12" x14ac:dyDescent="0.25">
      <c r="C52" s="7"/>
      <c r="D52" s="9"/>
      <c r="E52" s="23"/>
      <c r="F52" s="23"/>
      <c r="G52" s="23"/>
    </row>
    <row r="53" spans="2:12" ht="57.75" customHeight="1" x14ac:dyDescent="0.25">
      <c r="B53" s="6" t="s">
        <v>101</v>
      </c>
      <c r="C53" s="7" t="s">
        <v>124</v>
      </c>
      <c r="D53" s="9" t="s">
        <v>10</v>
      </c>
      <c r="E53" s="23">
        <v>14</v>
      </c>
      <c r="F53" s="23"/>
      <c r="G53" s="23">
        <f>E53*F53</f>
        <v>0</v>
      </c>
      <c r="K53" s="23">
        <f>E53*F53</f>
        <v>0</v>
      </c>
    </row>
    <row r="54" spans="2:12" x14ac:dyDescent="0.25">
      <c r="C54" s="7"/>
      <c r="D54" s="9"/>
      <c r="E54" s="23"/>
      <c r="F54" s="23"/>
      <c r="G54" s="23"/>
    </row>
    <row r="55" spans="2:12" ht="45" x14ac:dyDescent="0.25">
      <c r="B55" s="6" t="s">
        <v>104</v>
      </c>
      <c r="C55" s="19" t="s">
        <v>125</v>
      </c>
      <c r="D55" s="87" t="s">
        <v>105</v>
      </c>
      <c r="E55" s="24">
        <v>1</v>
      </c>
      <c r="F55" s="24"/>
      <c r="G55" s="24">
        <f>E55*F55</f>
        <v>0</v>
      </c>
      <c r="K55" s="24">
        <f>E55*F55</f>
        <v>0</v>
      </c>
    </row>
    <row r="56" spans="2:12" x14ac:dyDescent="0.25">
      <c r="B56" s="9"/>
      <c r="C56" s="33" t="s">
        <v>91</v>
      </c>
      <c r="D56" s="34"/>
      <c r="E56" s="23"/>
      <c r="F56" s="23"/>
      <c r="G56" s="26">
        <f>SUM(G24:G55)</f>
        <v>0</v>
      </c>
      <c r="K56" s="26">
        <f>SUM(K24:K55)</f>
        <v>0</v>
      </c>
    </row>
    <row r="57" spans="2:12" x14ac:dyDescent="0.25">
      <c r="B57" s="9"/>
      <c r="C57" s="2"/>
      <c r="D57" s="1"/>
    </row>
    <row r="58" spans="2:12" x14ac:dyDescent="0.25">
      <c r="B58" s="9"/>
      <c r="C58" s="2"/>
      <c r="D58" s="1"/>
    </row>
    <row r="59" spans="2:12" s="4" customFormat="1" x14ac:dyDescent="0.25">
      <c r="B59" s="8" t="s">
        <v>63</v>
      </c>
      <c r="C59" s="40" t="s">
        <v>64</v>
      </c>
      <c r="D59" s="33"/>
      <c r="E59" s="15"/>
      <c r="F59" s="15"/>
      <c r="G59" s="15"/>
      <c r="K59" s="26"/>
      <c r="L59" s="35"/>
    </row>
    <row r="60" spans="2:12" x14ac:dyDescent="0.25">
      <c r="B60" s="9"/>
      <c r="C60" s="2"/>
      <c r="D60" s="1"/>
    </row>
    <row r="61" spans="2:12" ht="75" x14ac:dyDescent="0.25">
      <c r="B61" s="6" t="s">
        <v>0</v>
      </c>
      <c r="C61" s="7" t="s">
        <v>127</v>
      </c>
      <c r="D61" s="6" t="s">
        <v>23</v>
      </c>
      <c r="E61" s="23">
        <v>69</v>
      </c>
      <c r="F61" s="23"/>
      <c r="G61" s="23"/>
      <c r="J61">
        <f>E61*F61</f>
        <v>0</v>
      </c>
      <c r="K61" s="23">
        <f>E61*F61</f>
        <v>0</v>
      </c>
    </row>
    <row r="62" spans="2:12" x14ac:dyDescent="0.25">
      <c r="C62" s="7"/>
      <c r="D62" s="6"/>
      <c r="E62" s="23"/>
      <c r="F62" s="23"/>
      <c r="G62" s="23"/>
    </row>
    <row r="63" spans="2:12" ht="60" x14ac:dyDescent="0.25">
      <c r="B63" s="6" t="s">
        <v>1</v>
      </c>
      <c r="C63" s="28" t="s">
        <v>128</v>
      </c>
      <c r="D63" s="6" t="s">
        <v>23</v>
      </c>
      <c r="E63" s="23">
        <v>10</v>
      </c>
      <c r="F63" s="23"/>
      <c r="G63" s="23"/>
      <c r="K63" s="23">
        <f>E63*F63</f>
        <v>0</v>
      </c>
    </row>
    <row r="64" spans="2:12" x14ac:dyDescent="0.25">
      <c r="C64" s="28"/>
      <c r="D64" s="6"/>
      <c r="E64" s="23"/>
      <c r="F64" s="23"/>
      <c r="G64" s="23"/>
    </row>
    <row r="65" spans="2:11" ht="75" x14ac:dyDescent="0.25">
      <c r="B65" s="6" t="s">
        <v>2</v>
      </c>
      <c r="C65" s="28" t="s">
        <v>129</v>
      </c>
      <c r="D65" s="6" t="s">
        <v>23</v>
      </c>
      <c r="E65" s="23">
        <v>34</v>
      </c>
      <c r="F65" s="23"/>
      <c r="G65" s="23"/>
      <c r="K65" s="23">
        <f>E65*F65</f>
        <v>0</v>
      </c>
    </row>
    <row r="66" spans="2:11" x14ac:dyDescent="0.25">
      <c r="C66" s="28"/>
      <c r="D66" s="6"/>
      <c r="E66" s="23"/>
      <c r="F66" s="23"/>
      <c r="G66" s="23"/>
    </row>
    <row r="67" spans="2:11" ht="75" x14ac:dyDescent="0.25">
      <c r="B67" s="6" t="s">
        <v>4</v>
      </c>
      <c r="C67" s="28" t="s">
        <v>130</v>
      </c>
      <c r="D67" s="6" t="s">
        <v>23</v>
      </c>
      <c r="E67" s="23">
        <v>8</v>
      </c>
      <c r="F67" s="23"/>
      <c r="G67" s="23"/>
      <c r="K67" s="23">
        <f>E67*F67</f>
        <v>0</v>
      </c>
    </row>
    <row r="68" spans="2:11" x14ac:dyDescent="0.25">
      <c r="C68" s="28"/>
      <c r="D68" s="6"/>
      <c r="E68" s="23"/>
      <c r="F68" s="23"/>
      <c r="G68" s="23"/>
    </row>
    <row r="69" spans="2:11" ht="60" x14ac:dyDescent="0.25">
      <c r="B69" s="6" t="s">
        <v>6</v>
      </c>
      <c r="C69" s="28" t="s">
        <v>230</v>
      </c>
      <c r="D69" s="6" t="s">
        <v>23</v>
      </c>
      <c r="E69" s="23">
        <v>26</v>
      </c>
      <c r="F69" s="23"/>
      <c r="G69" s="23"/>
      <c r="K69" s="23">
        <f>E69*F69</f>
        <v>0</v>
      </c>
    </row>
    <row r="70" spans="2:11" x14ac:dyDescent="0.25">
      <c r="C70" s="28"/>
      <c r="D70" s="6"/>
      <c r="E70" s="23"/>
      <c r="F70" s="23"/>
      <c r="G70" s="23"/>
    </row>
    <row r="71" spans="2:11" ht="30" x14ac:dyDescent="0.25">
      <c r="B71" s="6" t="s">
        <v>7</v>
      </c>
      <c r="C71" s="28" t="s">
        <v>231</v>
      </c>
      <c r="D71" s="6" t="s">
        <v>3</v>
      </c>
      <c r="E71" s="23">
        <v>465</v>
      </c>
      <c r="F71" s="23"/>
      <c r="G71" s="23"/>
      <c r="K71" s="23">
        <f>E71*F71</f>
        <v>0</v>
      </c>
    </row>
    <row r="72" spans="2:11" x14ac:dyDescent="0.25">
      <c r="C72" s="28"/>
      <c r="D72" s="6"/>
      <c r="E72" s="23"/>
      <c r="F72" s="23"/>
      <c r="G72" s="23"/>
    </row>
    <row r="73" spans="2:11" ht="63" customHeight="1" x14ac:dyDescent="0.25">
      <c r="B73" s="6" t="s">
        <v>8</v>
      </c>
      <c r="C73" s="28" t="s">
        <v>232</v>
      </c>
      <c r="D73" s="6" t="s">
        <v>23</v>
      </c>
      <c r="E73" s="23">
        <v>120</v>
      </c>
      <c r="F73" s="23"/>
      <c r="G73" s="23"/>
      <c r="K73" s="23">
        <f>E73*F73</f>
        <v>0</v>
      </c>
    </row>
    <row r="74" spans="2:11" x14ac:dyDescent="0.25">
      <c r="C74" s="28"/>
      <c r="D74" s="6"/>
      <c r="E74" s="23"/>
      <c r="F74" s="23"/>
      <c r="G74" s="23"/>
    </row>
    <row r="75" spans="2:11" ht="45" x14ac:dyDescent="0.25">
      <c r="B75" s="6" t="s">
        <v>9</v>
      </c>
      <c r="C75" s="28" t="s">
        <v>173</v>
      </c>
      <c r="D75" s="6" t="s">
        <v>23</v>
      </c>
      <c r="E75" s="23">
        <v>40</v>
      </c>
      <c r="F75" s="23"/>
      <c r="G75" s="23"/>
      <c r="K75" s="23">
        <f>E75*F75</f>
        <v>0</v>
      </c>
    </row>
    <row r="76" spans="2:11" x14ac:dyDescent="0.25">
      <c r="C76" s="28"/>
      <c r="D76" s="6"/>
      <c r="E76" s="89"/>
      <c r="F76" s="23"/>
      <c r="G76" s="23"/>
    </row>
    <row r="77" spans="2:11" ht="30" x14ac:dyDescent="0.25">
      <c r="B77" s="6" t="s">
        <v>87</v>
      </c>
      <c r="C77" s="28" t="s">
        <v>175</v>
      </c>
      <c r="D77" s="6" t="s">
        <v>3</v>
      </c>
      <c r="E77" s="23">
        <v>470</v>
      </c>
      <c r="F77" s="23"/>
      <c r="G77" s="23"/>
      <c r="K77" s="23">
        <f>E77*F77</f>
        <v>0</v>
      </c>
    </row>
    <row r="78" spans="2:11" x14ac:dyDescent="0.25">
      <c r="B78"/>
      <c r="D78" s="9"/>
      <c r="E78" s="89"/>
      <c r="F78" s="23"/>
      <c r="G78" s="23"/>
    </row>
    <row r="79" spans="2:11" ht="45" x14ac:dyDescent="0.25">
      <c r="B79" s="6" t="s">
        <v>88</v>
      </c>
      <c r="C79" s="28" t="s">
        <v>106</v>
      </c>
      <c r="D79" s="9" t="s">
        <v>23</v>
      </c>
      <c r="E79" s="23">
        <v>70</v>
      </c>
      <c r="F79" s="23"/>
      <c r="G79" s="23"/>
      <c r="K79" s="23">
        <f>E79*F79</f>
        <v>0</v>
      </c>
    </row>
    <row r="80" spans="2:11" x14ac:dyDescent="0.25">
      <c r="C80" s="28"/>
      <c r="D80" s="9"/>
      <c r="E80" s="23"/>
      <c r="F80" s="23"/>
      <c r="G80" s="23"/>
    </row>
    <row r="81" spans="2:12" ht="45" x14ac:dyDescent="0.25">
      <c r="B81" s="6" t="s">
        <v>98</v>
      </c>
      <c r="C81" s="28" t="s">
        <v>107</v>
      </c>
      <c r="D81" s="9" t="s">
        <v>23</v>
      </c>
      <c r="E81" s="23">
        <v>23</v>
      </c>
      <c r="F81" s="23"/>
      <c r="G81" s="23"/>
      <c r="K81" s="23">
        <f>E81*F81</f>
        <v>0</v>
      </c>
    </row>
    <row r="82" spans="2:12" x14ac:dyDescent="0.25">
      <c r="C82" s="28"/>
      <c r="D82" s="9"/>
      <c r="E82" s="23"/>
      <c r="F82" s="23"/>
      <c r="G82" s="23"/>
    </row>
    <row r="83" spans="2:12" ht="30" x14ac:dyDescent="0.25">
      <c r="B83" s="6" t="s">
        <v>99</v>
      </c>
      <c r="C83" s="98" t="s">
        <v>131</v>
      </c>
      <c r="D83" s="101" t="s">
        <v>23</v>
      </c>
      <c r="E83" s="100">
        <v>5</v>
      </c>
      <c r="F83" s="100"/>
      <c r="G83" s="100"/>
      <c r="H83" s="99"/>
      <c r="I83" s="99"/>
      <c r="J83" s="99"/>
      <c r="K83" s="100">
        <f>E83*F83</f>
        <v>0</v>
      </c>
    </row>
    <row r="84" spans="2:12" x14ac:dyDescent="0.25">
      <c r="C84" s="28"/>
      <c r="D84" s="9"/>
      <c r="E84" s="23"/>
      <c r="F84" s="23"/>
      <c r="G84" s="23"/>
    </row>
    <row r="85" spans="2:12" ht="45" x14ac:dyDescent="0.25">
      <c r="B85" s="6" t="s">
        <v>100</v>
      </c>
      <c r="C85" s="29" t="s">
        <v>210</v>
      </c>
      <c r="D85" s="87" t="s">
        <v>3</v>
      </c>
      <c r="E85" s="24">
        <v>200</v>
      </c>
      <c r="F85" s="24"/>
      <c r="G85" s="24"/>
      <c r="K85" s="24">
        <f>E85*F85</f>
        <v>0</v>
      </c>
    </row>
    <row r="86" spans="2:12" x14ac:dyDescent="0.25">
      <c r="B86"/>
      <c r="C86" s="40" t="s">
        <v>90</v>
      </c>
      <c r="D86" s="1"/>
      <c r="K86" s="26">
        <f>SUM(K61:K85)</f>
        <v>0</v>
      </c>
    </row>
    <row r="87" spans="2:12" x14ac:dyDescent="0.25">
      <c r="B87"/>
      <c r="C87" s="1"/>
      <c r="D87" s="1"/>
    </row>
    <row r="88" spans="2:12" x14ac:dyDescent="0.25">
      <c r="B88"/>
      <c r="C88" s="1"/>
      <c r="D88" s="1"/>
    </row>
    <row r="89" spans="2:12" s="4" customFormat="1" x14ac:dyDescent="0.25">
      <c r="B89" s="39" t="s">
        <v>65</v>
      </c>
      <c r="C89" s="33" t="s">
        <v>82</v>
      </c>
      <c r="D89" s="33"/>
      <c r="E89" s="33"/>
      <c r="F89" s="15"/>
      <c r="G89" s="15"/>
      <c r="K89" s="26"/>
      <c r="L89" s="35"/>
    </row>
    <row r="90" spans="2:12" x14ac:dyDescent="0.25">
      <c r="B90"/>
      <c r="C90" s="1"/>
      <c r="D90" s="1"/>
    </row>
    <row r="91" spans="2:12" ht="30" x14ac:dyDescent="0.25">
      <c r="B91" s="6" t="s">
        <v>0</v>
      </c>
      <c r="C91" s="28" t="s">
        <v>132</v>
      </c>
      <c r="D91" s="6" t="s">
        <v>23</v>
      </c>
      <c r="E91" s="23">
        <v>8</v>
      </c>
      <c r="F91" s="23"/>
      <c r="G91" s="23">
        <f>E91*F91</f>
        <v>0</v>
      </c>
      <c r="K91" s="23">
        <f>E91*F91</f>
        <v>0</v>
      </c>
    </row>
    <row r="92" spans="2:12" x14ac:dyDescent="0.25">
      <c r="C92" s="28"/>
      <c r="D92" s="6"/>
      <c r="E92" s="23"/>
      <c r="F92" s="23"/>
      <c r="G92" s="23"/>
    </row>
    <row r="93" spans="2:12" ht="60" x14ac:dyDescent="0.25">
      <c r="B93" s="6" t="s">
        <v>1</v>
      </c>
      <c r="C93" s="28" t="s">
        <v>176</v>
      </c>
      <c r="D93" s="6" t="s">
        <v>23</v>
      </c>
      <c r="E93" s="23">
        <v>25</v>
      </c>
      <c r="F93" s="23"/>
      <c r="G93" s="23">
        <f>E93*F93</f>
        <v>0</v>
      </c>
      <c r="K93" s="23">
        <f>E93*F93</f>
        <v>0</v>
      </c>
    </row>
    <row r="94" spans="2:12" x14ac:dyDescent="0.25">
      <c r="C94" s="28"/>
      <c r="D94" s="6"/>
      <c r="E94" s="23"/>
      <c r="F94" s="23"/>
      <c r="G94" s="23"/>
    </row>
    <row r="95" spans="2:12" ht="30" x14ac:dyDescent="0.25">
      <c r="B95" s="6" t="s">
        <v>2</v>
      </c>
      <c r="C95" s="28" t="s">
        <v>178</v>
      </c>
      <c r="D95" s="6" t="s">
        <v>48</v>
      </c>
      <c r="E95" s="23">
        <v>1200</v>
      </c>
      <c r="F95" s="23"/>
      <c r="G95" s="23">
        <f>E95*F95</f>
        <v>0</v>
      </c>
      <c r="K95" s="23">
        <f>E95*F95</f>
        <v>0</v>
      </c>
    </row>
    <row r="96" spans="2:12" x14ac:dyDescent="0.25">
      <c r="C96" s="28"/>
      <c r="D96" s="6"/>
      <c r="E96" s="23"/>
      <c r="F96" s="23"/>
      <c r="G96" s="23"/>
    </row>
    <row r="97" spans="2:12" ht="45" x14ac:dyDescent="0.25">
      <c r="B97" s="6" t="s">
        <v>4</v>
      </c>
      <c r="C97" s="28" t="s">
        <v>177</v>
      </c>
      <c r="D97" s="6" t="s">
        <v>48</v>
      </c>
      <c r="E97" s="23">
        <v>600</v>
      </c>
      <c r="F97" s="23"/>
      <c r="G97" s="23">
        <f>E97*F97</f>
        <v>0</v>
      </c>
      <c r="K97" s="23">
        <f>E97*F97</f>
        <v>0</v>
      </c>
    </row>
    <row r="98" spans="2:12" x14ac:dyDescent="0.25">
      <c r="C98" s="28"/>
      <c r="D98" s="6"/>
      <c r="E98" s="23"/>
      <c r="F98" s="23"/>
      <c r="G98" s="23"/>
    </row>
    <row r="99" spans="2:12" ht="75" x14ac:dyDescent="0.25">
      <c r="B99" s="6" t="s">
        <v>6</v>
      </c>
      <c r="C99" s="29" t="s">
        <v>133</v>
      </c>
      <c r="D99" s="22" t="s">
        <v>23</v>
      </c>
      <c r="E99" s="24">
        <v>7</v>
      </c>
      <c r="F99" s="24"/>
      <c r="G99" s="24"/>
      <c r="H99" s="27"/>
      <c r="I99" s="27"/>
      <c r="J99" s="27"/>
      <c r="K99" s="24">
        <f>E99*F99</f>
        <v>0</v>
      </c>
    </row>
    <row r="100" spans="2:12" x14ac:dyDescent="0.25">
      <c r="C100" s="33" t="s">
        <v>83</v>
      </c>
      <c r="D100" s="6"/>
      <c r="E100" s="23"/>
      <c r="F100" s="23"/>
      <c r="G100" s="23">
        <f>SUM(G91:G99)</f>
        <v>0</v>
      </c>
      <c r="K100" s="26">
        <f>SUM(K91:K99)</f>
        <v>0</v>
      </c>
    </row>
    <row r="101" spans="2:12" x14ac:dyDescent="0.25">
      <c r="C101" s="33"/>
      <c r="D101" s="6"/>
      <c r="E101" s="23"/>
      <c r="F101" s="23"/>
      <c r="G101" s="23"/>
      <c r="K101" s="26"/>
    </row>
    <row r="102" spans="2:12" x14ac:dyDescent="0.25">
      <c r="C102" s="1"/>
      <c r="D102" s="6"/>
      <c r="E102" s="23"/>
      <c r="F102" s="23"/>
      <c r="G102" s="23"/>
    </row>
    <row r="103" spans="2:12" s="4" customFormat="1" x14ac:dyDescent="0.25">
      <c r="B103" s="39" t="s">
        <v>66</v>
      </c>
      <c r="C103" s="33" t="s">
        <v>67</v>
      </c>
      <c r="D103" s="33"/>
      <c r="E103" s="26"/>
      <c r="F103" s="26"/>
      <c r="G103" s="26"/>
      <c r="K103" s="26"/>
      <c r="L103" s="35"/>
    </row>
    <row r="104" spans="2:12" s="4" customFormat="1" x14ac:dyDescent="0.25">
      <c r="B104" s="39"/>
      <c r="C104" s="33"/>
      <c r="D104" s="33"/>
      <c r="E104" s="26"/>
      <c r="F104" s="26"/>
      <c r="G104" s="26"/>
      <c r="K104" s="26"/>
      <c r="L104" s="35"/>
    </row>
    <row r="105" spans="2:12" s="4" customFormat="1" ht="30" x14ac:dyDescent="0.25">
      <c r="B105" s="6" t="s">
        <v>0</v>
      </c>
      <c r="C105" s="28" t="s">
        <v>111</v>
      </c>
      <c r="D105" s="6" t="s">
        <v>3</v>
      </c>
      <c r="E105" s="23">
        <v>30</v>
      </c>
      <c r="F105" s="23"/>
      <c r="G105" s="23">
        <f>E105*F105</f>
        <v>0</v>
      </c>
      <c r="K105" s="23">
        <f>E105*F105</f>
        <v>0</v>
      </c>
      <c r="L105" s="35"/>
    </row>
    <row r="106" spans="2:12" s="4" customFormat="1" x14ac:dyDescent="0.25">
      <c r="B106" s="6"/>
      <c r="C106" s="28"/>
      <c r="D106" s="6"/>
      <c r="E106" s="23"/>
      <c r="F106" s="23"/>
      <c r="G106" s="23"/>
      <c r="K106" s="26"/>
      <c r="L106" s="35"/>
    </row>
    <row r="107" spans="2:12" ht="75" x14ac:dyDescent="0.25">
      <c r="B107" s="6" t="s">
        <v>1</v>
      </c>
      <c r="C107" s="28" t="s">
        <v>110</v>
      </c>
      <c r="D107" s="6" t="s">
        <v>3</v>
      </c>
      <c r="E107" s="23">
        <v>120</v>
      </c>
      <c r="F107" s="23"/>
      <c r="G107" s="23">
        <f>E107*F107</f>
        <v>0</v>
      </c>
      <c r="K107" s="23">
        <f>E107*F107</f>
        <v>0</v>
      </c>
    </row>
    <row r="108" spans="2:12" x14ac:dyDescent="0.25">
      <c r="C108" s="28"/>
      <c r="D108" s="6"/>
      <c r="E108" s="23"/>
      <c r="F108" s="23"/>
      <c r="G108" s="23"/>
    </row>
    <row r="109" spans="2:12" ht="30" x14ac:dyDescent="0.25">
      <c r="B109" s="6" t="s">
        <v>2</v>
      </c>
      <c r="C109" s="28" t="s">
        <v>112</v>
      </c>
      <c r="D109" s="6" t="s">
        <v>10</v>
      </c>
      <c r="E109" s="23">
        <v>5</v>
      </c>
      <c r="F109" s="23"/>
      <c r="G109" s="23">
        <f>E109*F109</f>
        <v>0</v>
      </c>
      <c r="K109" s="23">
        <f>E109*F109</f>
        <v>0</v>
      </c>
    </row>
    <row r="110" spans="2:12" x14ac:dyDescent="0.25">
      <c r="C110" s="28"/>
      <c r="D110" s="6"/>
      <c r="E110" s="23"/>
      <c r="F110" s="23"/>
      <c r="G110" s="23"/>
    </row>
    <row r="111" spans="2:12" ht="30" x14ac:dyDescent="0.25">
      <c r="B111" s="6" t="s">
        <v>4</v>
      </c>
      <c r="C111" s="28" t="s">
        <v>108</v>
      </c>
      <c r="D111" s="6" t="s">
        <v>3</v>
      </c>
      <c r="E111" s="23">
        <v>33</v>
      </c>
      <c r="F111" s="23"/>
      <c r="G111" s="23"/>
      <c r="K111" s="23">
        <f>E111*F111</f>
        <v>0</v>
      </c>
    </row>
    <row r="112" spans="2:12" x14ac:dyDescent="0.25">
      <c r="C112" s="28"/>
      <c r="D112" s="6"/>
      <c r="E112" s="23"/>
      <c r="F112" s="23"/>
      <c r="G112" s="23"/>
    </row>
    <row r="113" spans="2:12" ht="60" x14ac:dyDescent="0.25">
      <c r="B113" s="6" t="s">
        <v>6</v>
      </c>
      <c r="C113" s="28" t="s">
        <v>109</v>
      </c>
      <c r="D113" s="6" t="s">
        <v>10</v>
      </c>
      <c r="E113" s="23">
        <v>44</v>
      </c>
      <c r="F113" s="23"/>
      <c r="G113" s="23"/>
      <c r="K113" s="23">
        <f>E113*F113</f>
        <v>0</v>
      </c>
    </row>
    <row r="114" spans="2:12" x14ac:dyDescent="0.25">
      <c r="C114" s="28"/>
      <c r="D114" s="6"/>
      <c r="E114" s="23"/>
      <c r="F114" s="23"/>
      <c r="G114" s="23"/>
    </row>
    <row r="115" spans="2:12" ht="60" x14ac:dyDescent="0.25">
      <c r="B115" s="6" t="s">
        <v>6</v>
      </c>
      <c r="C115" s="29" t="s">
        <v>134</v>
      </c>
      <c r="D115" s="22" t="s">
        <v>10</v>
      </c>
      <c r="E115" s="24">
        <v>6</v>
      </c>
      <c r="F115" s="24"/>
      <c r="G115" s="24"/>
      <c r="H115" s="27"/>
      <c r="I115" s="27"/>
      <c r="J115" s="27"/>
      <c r="K115" s="24">
        <f>E115*F115</f>
        <v>0</v>
      </c>
    </row>
    <row r="116" spans="2:12" x14ac:dyDescent="0.25">
      <c r="C116" s="33" t="s">
        <v>93</v>
      </c>
      <c r="D116" s="6"/>
      <c r="E116" s="23"/>
      <c r="F116" s="23"/>
      <c r="G116" s="23"/>
      <c r="K116" s="26">
        <f>SUM(K105:K115)</f>
        <v>0</v>
      </c>
    </row>
    <row r="117" spans="2:12" x14ac:dyDescent="0.25">
      <c r="C117" s="28"/>
      <c r="D117" s="6"/>
      <c r="E117" s="23"/>
      <c r="F117" s="23"/>
      <c r="G117" s="23"/>
    </row>
    <row r="118" spans="2:12" x14ac:dyDescent="0.25">
      <c r="C118" s="28"/>
      <c r="D118" s="6"/>
      <c r="E118" s="23"/>
      <c r="F118" s="23"/>
      <c r="G118" s="23"/>
    </row>
    <row r="119" spans="2:12" s="4" customFormat="1" x14ac:dyDescent="0.25">
      <c r="B119" s="39" t="s">
        <v>68</v>
      </c>
      <c r="C119" s="33" t="s">
        <v>69</v>
      </c>
      <c r="D119" s="33"/>
      <c r="E119" s="26"/>
      <c r="F119" s="26"/>
      <c r="G119" s="26"/>
      <c r="K119" s="26"/>
      <c r="L119" s="35"/>
    </row>
    <row r="120" spans="2:12" s="4" customFormat="1" x14ac:dyDescent="0.25">
      <c r="B120" s="39"/>
      <c r="C120" s="33"/>
      <c r="D120" s="33"/>
      <c r="E120" s="26"/>
      <c r="F120" s="26"/>
      <c r="G120" s="26"/>
      <c r="K120" s="26"/>
      <c r="L120" s="35"/>
    </row>
    <row r="121" spans="2:12" s="4" customFormat="1" ht="60" x14ac:dyDescent="0.25">
      <c r="B121" s="6" t="s">
        <v>0</v>
      </c>
      <c r="C121" s="71" t="s">
        <v>181</v>
      </c>
      <c r="D121" s="34" t="s">
        <v>5</v>
      </c>
      <c r="E121" s="23">
        <v>90</v>
      </c>
      <c r="F121" s="23"/>
      <c r="G121" s="26"/>
      <c r="K121" s="23">
        <f>E121*F121</f>
        <v>0</v>
      </c>
      <c r="L121" s="35"/>
    </row>
    <row r="122" spans="2:12" s="4" customFormat="1" x14ac:dyDescent="0.25">
      <c r="B122" s="6"/>
      <c r="C122" s="71"/>
      <c r="D122" s="34"/>
      <c r="E122" s="23"/>
      <c r="F122" s="23"/>
      <c r="G122" s="26"/>
      <c r="K122" s="23"/>
      <c r="L122" s="35"/>
    </row>
    <row r="123" spans="2:12" s="4" customFormat="1" ht="60" x14ac:dyDescent="0.25">
      <c r="B123" s="6" t="s">
        <v>1</v>
      </c>
      <c r="C123" s="71" t="s">
        <v>135</v>
      </c>
      <c r="D123" s="34" t="s">
        <v>5</v>
      </c>
      <c r="E123" s="23">
        <v>20</v>
      </c>
      <c r="F123" s="23"/>
      <c r="G123" s="26"/>
      <c r="K123" s="23">
        <f>E123*F123</f>
        <v>0</v>
      </c>
      <c r="L123" s="35"/>
    </row>
    <row r="124" spans="2:12" s="4" customFormat="1" x14ac:dyDescent="0.25">
      <c r="B124" s="3"/>
      <c r="D124" s="33"/>
      <c r="E124" s="23"/>
      <c r="F124" s="23"/>
      <c r="G124" s="26"/>
      <c r="K124" s="26"/>
      <c r="L124" s="35"/>
    </row>
    <row r="125" spans="2:12" s="4" customFormat="1" ht="45" x14ac:dyDescent="0.25">
      <c r="B125" s="6" t="s">
        <v>2</v>
      </c>
      <c r="C125" s="71" t="s">
        <v>84</v>
      </c>
      <c r="D125" s="34" t="s">
        <v>3</v>
      </c>
      <c r="E125" s="23">
        <v>190</v>
      </c>
      <c r="F125" s="23"/>
      <c r="G125" s="26"/>
      <c r="K125" s="23">
        <f>E125*F125</f>
        <v>0</v>
      </c>
      <c r="L125" s="35"/>
    </row>
    <row r="126" spans="2:12" s="4" customFormat="1" x14ac:dyDescent="0.25">
      <c r="B126" s="6"/>
      <c r="C126" s="71"/>
      <c r="D126" s="34"/>
      <c r="E126" s="23"/>
      <c r="F126" s="23"/>
      <c r="G126" s="26"/>
      <c r="K126" s="26"/>
      <c r="L126" s="35"/>
    </row>
    <row r="127" spans="2:12" s="4" customFormat="1" ht="76.5" customHeight="1" x14ac:dyDescent="0.25">
      <c r="B127" s="6" t="s">
        <v>4</v>
      </c>
      <c r="C127" s="71" t="s">
        <v>179</v>
      </c>
      <c r="D127" s="34" t="s">
        <v>10</v>
      </c>
      <c r="E127" s="23">
        <v>7</v>
      </c>
      <c r="F127" s="23"/>
      <c r="G127" s="26"/>
      <c r="K127" s="23">
        <f>E127*F127</f>
        <v>0</v>
      </c>
      <c r="L127" s="35"/>
    </row>
    <row r="128" spans="2:12" s="4" customFormat="1" x14ac:dyDescent="0.25">
      <c r="B128" s="6"/>
      <c r="C128" s="71"/>
      <c r="D128" s="34"/>
      <c r="E128" s="23"/>
      <c r="F128" s="23"/>
      <c r="G128" s="26"/>
      <c r="K128" s="23"/>
      <c r="L128" s="35"/>
    </row>
    <row r="129" spans="1:12" s="4" customFormat="1" ht="75" x14ac:dyDescent="0.25">
      <c r="B129" s="6" t="s">
        <v>6</v>
      </c>
      <c r="C129" s="71" t="s">
        <v>180</v>
      </c>
      <c r="D129" s="34" t="s">
        <v>10</v>
      </c>
      <c r="E129" s="23">
        <v>5</v>
      </c>
      <c r="F129" s="23"/>
      <c r="G129" s="26"/>
      <c r="K129" s="23">
        <f>E129*F129</f>
        <v>0</v>
      </c>
      <c r="L129" s="35"/>
    </row>
    <row r="130" spans="1:12" s="4" customFormat="1" x14ac:dyDescent="0.25">
      <c r="B130" s="6"/>
      <c r="C130" s="71"/>
      <c r="D130" s="34"/>
      <c r="E130" s="23"/>
      <c r="F130" s="23"/>
      <c r="G130" s="26"/>
      <c r="K130" s="26"/>
      <c r="L130" s="35"/>
    </row>
    <row r="131" spans="1:12" s="4" customFormat="1" ht="45" x14ac:dyDescent="0.25">
      <c r="B131" s="6" t="s">
        <v>7</v>
      </c>
      <c r="C131" s="71" t="s">
        <v>136</v>
      </c>
      <c r="D131" s="34" t="s">
        <v>5</v>
      </c>
      <c r="E131" s="23">
        <v>30</v>
      </c>
      <c r="F131" s="23"/>
      <c r="G131" s="26"/>
      <c r="K131" s="23">
        <f>E131*F131</f>
        <v>0</v>
      </c>
      <c r="L131" s="35"/>
    </row>
    <row r="132" spans="1:12" s="4" customFormat="1" x14ac:dyDescent="0.25">
      <c r="B132" s="6"/>
      <c r="C132" s="71"/>
      <c r="D132" s="34"/>
      <c r="E132" s="23"/>
      <c r="F132" s="23"/>
      <c r="G132" s="26"/>
      <c r="K132" s="26"/>
      <c r="L132" s="35"/>
    </row>
    <row r="133" spans="1:12" s="4" customFormat="1" ht="30" x14ac:dyDescent="0.25">
      <c r="B133" s="6" t="s">
        <v>8</v>
      </c>
      <c r="C133" s="7" t="s">
        <v>113</v>
      </c>
      <c r="D133" s="34" t="s">
        <v>10</v>
      </c>
      <c r="E133" s="23">
        <v>1</v>
      </c>
      <c r="F133" s="23"/>
      <c r="G133" s="26"/>
      <c r="K133" s="23">
        <f>E133*F133</f>
        <v>0</v>
      </c>
      <c r="L133" s="35"/>
    </row>
    <row r="134" spans="1:12" s="4" customFormat="1" x14ac:dyDescent="0.25">
      <c r="B134" s="6"/>
      <c r="C134" s="71"/>
      <c r="D134" s="34"/>
      <c r="E134" s="23"/>
      <c r="F134" s="23"/>
      <c r="G134" s="26"/>
      <c r="K134" s="26"/>
      <c r="L134" s="35"/>
    </row>
    <row r="135" spans="1:12" s="4" customFormat="1" ht="60" x14ac:dyDescent="0.25">
      <c r="B135" s="6" t="s">
        <v>9</v>
      </c>
      <c r="C135" s="85" t="s">
        <v>137</v>
      </c>
      <c r="D135" s="45" t="s">
        <v>10</v>
      </c>
      <c r="E135" s="24">
        <v>6</v>
      </c>
      <c r="F135" s="24"/>
      <c r="G135" s="41"/>
      <c r="H135" s="47"/>
      <c r="I135" s="47"/>
      <c r="J135" s="47"/>
      <c r="K135" s="24">
        <f>E135*F135</f>
        <v>0</v>
      </c>
      <c r="L135" s="35"/>
    </row>
    <row r="136" spans="1:12" s="4" customFormat="1" x14ac:dyDescent="0.25">
      <c r="B136" s="39"/>
      <c r="C136" s="4" t="s">
        <v>94</v>
      </c>
      <c r="D136" s="33"/>
      <c r="E136" s="26"/>
      <c r="F136" s="26"/>
      <c r="G136" s="26"/>
      <c r="K136" s="26">
        <f>SUM(K121:K135)</f>
        <v>0</v>
      </c>
      <c r="L136" s="35"/>
    </row>
    <row r="137" spans="1:12" s="4" customFormat="1" x14ac:dyDescent="0.25">
      <c r="B137" s="39"/>
      <c r="D137" s="33"/>
      <c r="E137" s="26"/>
      <c r="F137" s="26"/>
      <c r="G137" s="26"/>
      <c r="K137" s="26"/>
      <c r="L137" s="35"/>
    </row>
    <row r="138" spans="1:12" s="4" customFormat="1" x14ac:dyDescent="0.25">
      <c r="B138" s="8"/>
      <c r="D138" s="8"/>
      <c r="E138" s="26"/>
      <c r="F138" s="26"/>
      <c r="G138" s="26"/>
      <c r="K138" s="26"/>
      <c r="L138" s="35"/>
    </row>
    <row r="139" spans="1:12" s="4" customFormat="1" x14ac:dyDescent="0.25">
      <c r="A139" s="55"/>
      <c r="B139" s="55" t="s">
        <v>21</v>
      </c>
      <c r="C139" s="55" t="s">
        <v>52</v>
      </c>
      <c r="D139" s="56"/>
      <c r="E139" s="57"/>
      <c r="F139" s="57"/>
      <c r="G139" s="57"/>
      <c r="H139" s="55"/>
      <c r="I139" s="55"/>
      <c r="J139" s="55"/>
      <c r="K139" s="57"/>
      <c r="L139" s="35"/>
    </row>
    <row r="140" spans="1:12" s="4" customFormat="1" x14ac:dyDescent="0.25">
      <c r="D140" s="1"/>
      <c r="E140" s="26"/>
      <c r="F140" s="26"/>
      <c r="G140" s="26"/>
      <c r="K140" s="26"/>
      <c r="L140" s="35"/>
    </row>
    <row r="141" spans="1:12" s="4" customFormat="1" x14ac:dyDescent="0.25">
      <c r="B141" s="39" t="s">
        <v>60</v>
      </c>
      <c r="C141" s="4" t="s">
        <v>95</v>
      </c>
      <c r="D141" s="1"/>
      <c r="E141" s="26"/>
      <c r="F141" s="26"/>
      <c r="G141" s="26"/>
      <c r="K141" s="26"/>
      <c r="L141" s="35"/>
    </row>
    <row r="142" spans="1:12" s="4" customFormat="1" x14ac:dyDescent="0.25">
      <c r="B142" s="3"/>
      <c r="C142"/>
      <c r="D142" s="1"/>
      <c r="E142" s="26"/>
      <c r="F142" s="26"/>
      <c r="G142" s="26"/>
      <c r="K142" s="26"/>
      <c r="L142" s="35"/>
    </row>
    <row r="143" spans="1:12" s="4" customFormat="1" ht="204.75" customHeight="1" x14ac:dyDescent="0.25">
      <c r="B143" s="6" t="s">
        <v>0</v>
      </c>
      <c r="C143" s="7" t="s">
        <v>211</v>
      </c>
      <c r="D143" s="30" t="s">
        <v>5</v>
      </c>
      <c r="E143" s="31">
        <v>90</v>
      </c>
      <c r="F143" s="31"/>
      <c r="G143" s="23">
        <f>E143*F143</f>
        <v>0</v>
      </c>
      <c r="K143" s="23">
        <f>E143*F143</f>
        <v>0</v>
      </c>
      <c r="L143" s="35"/>
    </row>
    <row r="145" spans="2:12" s="4" customFormat="1" ht="198.75" customHeight="1" x14ac:dyDescent="0.25">
      <c r="B145" s="6" t="s">
        <v>1</v>
      </c>
      <c r="C145" s="7" t="s">
        <v>170</v>
      </c>
      <c r="D145" s="30" t="s">
        <v>5</v>
      </c>
      <c r="E145" s="31">
        <v>26</v>
      </c>
      <c r="F145" s="31"/>
      <c r="G145" s="23">
        <f>E145*F145</f>
        <v>0</v>
      </c>
      <c r="K145" s="23">
        <f>E145*F145</f>
        <v>0</v>
      </c>
      <c r="L145" s="35"/>
    </row>
    <row r="146" spans="2:12" s="4" customFormat="1" ht="15" customHeight="1" x14ac:dyDescent="0.25">
      <c r="B146" s="6"/>
      <c r="C146" s="7"/>
      <c r="D146" s="30"/>
      <c r="E146" s="31"/>
      <c r="F146" s="31"/>
      <c r="G146" s="23"/>
      <c r="K146" s="26"/>
      <c r="L146" s="35"/>
    </row>
    <row r="147" spans="2:12" s="4" customFormat="1" ht="150" x14ac:dyDescent="0.25">
      <c r="B147" s="6" t="s">
        <v>2</v>
      </c>
      <c r="C147" s="7" t="s">
        <v>171</v>
      </c>
      <c r="D147" s="6" t="s">
        <v>10</v>
      </c>
      <c r="E147" s="23">
        <v>1</v>
      </c>
      <c r="F147" s="23"/>
      <c r="G147" s="23">
        <f>E147*F147</f>
        <v>0</v>
      </c>
      <c r="K147" s="23">
        <f>E147*F147</f>
        <v>0</v>
      </c>
      <c r="L147" s="35"/>
    </row>
    <row r="148" spans="2:12" s="4" customFormat="1" x14ac:dyDescent="0.25">
      <c r="B148" s="6"/>
      <c r="C148" s="7"/>
      <c r="D148" s="6"/>
      <c r="E148" s="23"/>
      <c r="F148" s="23"/>
      <c r="G148" s="23"/>
      <c r="K148" s="26"/>
      <c r="L148" s="35"/>
    </row>
    <row r="149" spans="2:12" s="4" customFormat="1" ht="165" x14ac:dyDescent="0.25">
      <c r="B149" s="6" t="s">
        <v>4</v>
      </c>
      <c r="C149" s="7" t="s">
        <v>184</v>
      </c>
      <c r="D149" s="6" t="s">
        <v>10</v>
      </c>
      <c r="E149" s="23">
        <v>1</v>
      </c>
      <c r="F149" s="23"/>
      <c r="G149" s="23">
        <f>E149*F149</f>
        <v>0</v>
      </c>
      <c r="K149" s="23">
        <f>E149*F149</f>
        <v>0</v>
      </c>
      <c r="L149" s="35"/>
    </row>
    <row r="150" spans="2:12" s="4" customFormat="1" x14ac:dyDescent="0.25">
      <c r="B150" s="6"/>
      <c r="C150" s="7"/>
      <c r="D150" s="6"/>
      <c r="E150" s="23"/>
      <c r="F150" s="23"/>
      <c r="G150" s="23"/>
      <c r="K150" s="26"/>
      <c r="L150" s="35"/>
    </row>
    <row r="151" spans="2:12" s="4" customFormat="1" ht="30" x14ac:dyDescent="0.25">
      <c r="B151" s="6" t="s">
        <v>6</v>
      </c>
      <c r="C151" s="7" t="s">
        <v>172</v>
      </c>
      <c r="D151" s="6" t="s">
        <v>10</v>
      </c>
      <c r="E151" s="23">
        <v>3</v>
      </c>
      <c r="F151" s="23"/>
      <c r="G151" s="23"/>
      <c r="K151" s="23">
        <f>E151*F151</f>
        <v>0</v>
      </c>
      <c r="L151" s="35"/>
    </row>
    <row r="152" spans="2:12" s="4" customFormat="1" x14ac:dyDescent="0.25">
      <c r="B152" s="6"/>
      <c r="C152" s="7"/>
      <c r="D152" s="6"/>
      <c r="E152" s="23"/>
      <c r="F152" s="23"/>
      <c r="G152" s="23"/>
      <c r="K152" s="26"/>
      <c r="L152" s="35"/>
    </row>
    <row r="153" spans="2:12" s="4" customFormat="1" ht="30" x14ac:dyDescent="0.25">
      <c r="B153" s="6" t="s">
        <v>7</v>
      </c>
      <c r="C153" s="7" t="s">
        <v>185</v>
      </c>
      <c r="D153" s="6" t="s">
        <v>10</v>
      </c>
      <c r="E153" s="23">
        <v>1</v>
      </c>
      <c r="F153" s="23"/>
      <c r="G153" s="23"/>
      <c r="K153" s="23">
        <f>E153*F153</f>
        <v>0</v>
      </c>
      <c r="L153" s="35"/>
    </row>
    <row r="154" spans="2:12" s="4" customFormat="1" x14ac:dyDescent="0.25">
      <c r="B154" s="6"/>
      <c r="C154" s="7"/>
      <c r="D154" s="6"/>
      <c r="E154" s="23"/>
      <c r="F154" s="23"/>
      <c r="G154" s="23"/>
      <c r="K154" s="26"/>
      <c r="L154" s="35"/>
    </row>
    <row r="155" spans="2:12" s="4" customFormat="1" ht="60" x14ac:dyDescent="0.25">
      <c r="B155" s="6" t="s">
        <v>8</v>
      </c>
      <c r="C155" s="19" t="s">
        <v>114</v>
      </c>
      <c r="D155" s="22" t="s">
        <v>3</v>
      </c>
      <c r="E155" s="24">
        <v>24</v>
      </c>
      <c r="F155" s="24"/>
      <c r="G155" s="24"/>
      <c r="K155" s="24">
        <f>E155*F155</f>
        <v>0</v>
      </c>
      <c r="L155" s="35"/>
    </row>
    <row r="156" spans="2:12" s="4" customFormat="1" x14ac:dyDescent="0.25">
      <c r="B156" s="8"/>
      <c r="C156" s="33" t="s">
        <v>138</v>
      </c>
      <c r="D156" s="8"/>
      <c r="E156" s="26"/>
      <c r="F156" s="26"/>
      <c r="G156" s="26"/>
      <c r="K156" s="26">
        <f>SUM(K143:K155)</f>
        <v>0</v>
      </c>
      <c r="L156" s="35"/>
    </row>
    <row r="157" spans="2:12" s="4" customFormat="1" x14ac:dyDescent="0.25">
      <c r="B157" s="8"/>
      <c r="C157" s="33"/>
      <c r="D157" s="8"/>
      <c r="E157" s="26"/>
      <c r="F157" s="26"/>
      <c r="G157" s="26"/>
      <c r="K157" s="26"/>
      <c r="L157" s="35"/>
    </row>
    <row r="158" spans="2:12" s="4" customFormat="1" x14ac:dyDescent="0.25">
      <c r="B158" s="8"/>
      <c r="C158" s="33"/>
      <c r="D158" s="8"/>
      <c r="E158" s="26"/>
      <c r="F158" s="26"/>
      <c r="G158" s="26"/>
      <c r="K158" s="26"/>
      <c r="L158" s="35"/>
    </row>
    <row r="159" spans="2:12" s="4" customFormat="1" x14ac:dyDescent="0.25">
      <c r="B159" s="8" t="s">
        <v>61</v>
      </c>
      <c r="C159" s="33" t="s">
        <v>85</v>
      </c>
      <c r="D159" s="8"/>
      <c r="E159" s="26"/>
      <c r="F159" s="26"/>
      <c r="G159" s="26"/>
      <c r="K159" s="26"/>
      <c r="L159" s="35"/>
    </row>
    <row r="160" spans="2:12" s="4" customFormat="1" x14ac:dyDescent="0.25">
      <c r="B160" s="8"/>
      <c r="C160" s="33"/>
      <c r="D160" s="8"/>
      <c r="E160" s="26"/>
      <c r="F160" s="26"/>
      <c r="G160" s="26"/>
      <c r="K160" s="26"/>
      <c r="L160" s="35"/>
    </row>
    <row r="161" spans="2:12" ht="60" x14ac:dyDescent="0.25">
      <c r="B161" s="6" t="s">
        <v>0</v>
      </c>
      <c r="C161" s="19" t="s">
        <v>139</v>
      </c>
      <c r="D161" s="22" t="s">
        <v>140</v>
      </c>
      <c r="E161" s="24">
        <v>10</v>
      </c>
      <c r="F161" s="24"/>
      <c r="G161" s="24">
        <f>E161*F161</f>
        <v>0</v>
      </c>
      <c r="H161" s="27"/>
      <c r="I161" s="27"/>
      <c r="J161" s="27"/>
      <c r="K161" s="24">
        <f>E161*F161</f>
        <v>0</v>
      </c>
    </row>
    <row r="162" spans="2:12" s="4" customFormat="1" x14ac:dyDescent="0.25">
      <c r="B162" s="6"/>
      <c r="C162" s="25" t="s">
        <v>96</v>
      </c>
      <c r="D162" s="6"/>
      <c r="E162" s="23"/>
      <c r="F162" s="23"/>
      <c r="G162" s="23"/>
      <c r="K162" s="26">
        <f>SUM(K161)</f>
        <v>0</v>
      </c>
      <c r="L162" s="35"/>
    </row>
    <row r="163" spans="2:12" s="4" customFormat="1" x14ac:dyDescent="0.25">
      <c r="B163" s="6"/>
      <c r="C163" s="7"/>
      <c r="D163" s="6"/>
      <c r="E163" s="23"/>
      <c r="F163" s="23"/>
      <c r="G163" s="23"/>
      <c r="K163" s="26"/>
      <c r="L163" s="35"/>
    </row>
    <row r="164" spans="2:12" s="4" customFormat="1" x14ac:dyDescent="0.25">
      <c r="B164" s="6"/>
      <c r="C164" s="7"/>
      <c r="D164" s="6"/>
      <c r="E164" s="23"/>
      <c r="F164" s="23"/>
      <c r="G164" s="23"/>
      <c r="K164" s="26"/>
      <c r="L164" s="35"/>
    </row>
    <row r="165" spans="2:12" s="4" customFormat="1" x14ac:dyDescent="0.25">
      <c r="B165" s="8" t="s">
        <v>63</v>
      </c>
      <c r="C165" s="25" t="s">
        <v>72</v>
      </c>
      <c r="D165" s="8"/>
      <c r="E165" s="26"/>
      <c r="F165" s="26"/>
      <c r="G165" s="26"/>
      <c r="K165" s="26"/>
      <c r="L165" s="35"/>
    </row>
    <row r="166" spans="2:12" s="4" customFormat="1" x14ac:dyDescent="0.25">
      <c r="B166" s="8"/>
      <c r="C166" s="25"/>
      <c r="D166" s="8"/>
      <c r="E166" s="26"/>
      <c r="F166" s="26"/>
      <c r="G166" s="26"/>
      <c r="K166" s="26"/>
      <c r="L166" s="35"/>
    </row>
    <row r="167" spans="2:12" ht="90" x14ac:dyDescent="0.25">
      <c r="B167" s="6" t="s">
        <v>0</v>
      </c>
      <c r="C167" s="7" t="s">
        <v>182</v>
      </c>
      <c r="D167" s="6" t="s">
        <v>3</v>
      </c>
      <c r="E167" s="23">
        <v>24</v>
      </c>
      <c r="F167" s="23"/>
      <c r="G167" s="23"/>
      <c r="K167" s="23">
        <f>E167*F167</f>
        <v>0</v>
      </c>
    </row>
    <row r="168" spans="2:12" s="4" customFormat="1" x14ac:dyDescent="0.25">
      <c r="B168" s="8"/>
      <c r="C168" s="25"/>
      <c r="D168" s="8"/>
      <c r="E168" s="26"/>
      <c r="F168" s="26"/>
      <c r="G168" s="26"/>
      <c r="K168" s="26"/>
      <c r="L168" s="35"/>
    </row>
    <row r="169" spans="2:12" s="4" customFormat="1" ht="45" x14ac:dyDescent="0.25">
      <c r="B169" s="8" t="s">
        <v>1</v>
      </c>
      <c r="C169" s="19" t="s">
        <v>183</v>
      </c>
      <c r="D169" s="22" t="s">
        <v>3</v>
      </c>
      <c r="E169" s="24">
        <v>80</v>
      </c>
      <c r="F169" s="24"/>
      <c r="G169" s="24"/>
      <c r="K169" s="24">
        <f>E169*F169</f>
        <v>0</v>
      </c>
      <c r="L169" s="35"/>
    </row>
    <row r="170" spans="2:12" s="4" customFormat="1" x14ac:dyDescent="0.25">
      <c r="B170" s="8"/>
      <c r="C170" s="25" t="s">
        <v>169</v>
      </c>
      <c r="D170" s="8"/>
      <c r="E170" s="26"/>
      <c r="F170" s="26"/>
      <c r="G170" s="26"/>
      <c r="K170" s="26">
        <f>SUM(K167:K169)</f>
        <v>0</v>
      </c>
      <c r="L170" s="35"/>
    </row>
    <row r="171" spans="2:12" s="122" customFormat="1" x14ac:dyDescent="0.25">
      <c r="B171" s="125"/>
      <c r="C171" s="133"/>
      <c r="D171" s="125"/>
      <c r="E171" s="134"/>
      <c r="F171" s="134"/>
      <c r="G171" s="134"/>
      <c r="K171" s="134"/>
      <c r="L171" s="137"/>
    </row>
    <row r="172" spans="2:12" s="4" customFormat="1" x14ac:dyDescent="0.25">
      <c r="B172" s="8"/>
      <c r="C172" s="7"/>
      <c r="D172" s="8"/>
      <c r="E172" s="26"/>
      <c r="F172" s="26"/>
      <c r="G172" s="26"/>
      <c r="K172" s="26"/>
      <c r="L172" s="35"/>
    </row>
    <row r="173" spans="2:12" s="4" customFormat="1" x14ac:dyDescent="0.25">
      <c r="B173" s="8" t="s">
        <v>65</v>
      </c>
      <c r="C173" s="25" t="s">
        <v>219</v>
      </c>
      <c r="D173" s="8"/>
      <c r="E173" s="26"/>
      <c r="F173" s="26"/>
      <c r="G173" s="26"/>
      <c r="K173" s="26"/>
      <c r="L173" s="35"/>
    </row>
    <row r="174" spans="2:12" s="122" customFormat="1" x14ac:dyDescent="0.25">
      <c r="B174" s="125"/>
      <c r="C174" s="133"/>
      <c r="D174" s="125"/>
      <c r="E174" s="134"/>
      <c r="F174" s="134"/>
      <c r="G174" s="134"/>
      <c r="K174" s="134"/>
      <c r="L174" s="137"/>
    </row>
    <row r="175" spans="2:12" s="122" customFormat="1" x14ac:dyDescent="0.25">
      <c r="B175" s="189" t="s">
        <v>197</v>
      </c>
      <c r="C175" s="189"/>
      <c r="D175" s="189"/>
      <c r="E175" s="189"/>
      <c r="F175" s="134"/>
      <c r="G175" s="134"/>
      <c r="K175" s="134"/>
      <c r="L175" s="137"/>
    </row>
    <row r="176" spans="2:12" s="122" customFormat="1" ht="30.75" customHeight="1" x14ac:dyDescent="0.25">
      <c r="B176" s="190" t="s">
        <v>192</v>
      </c>
      <c r="C176" s="190"/>
      <c r="D176" s="190"/>
      <c r="E176" s="190"/>
      <c r="F176" s="190"/>
      <c r="G176" s="190"/>
      <c r="H176" s="190"/>
      <c r="I176" s="190"/>
      <c r="J176" s="190"/>
      <c r="K176" s="190"/>
      <c r="L176" s="137"/>
    </row>
    <row r="177" spans="1:13" s="122" customFormat="1" x14ac:dyDescent="0.25">
      <c r="B177" s="125"/>
      <c r="C177" s="133"/>
      <c r="D177" s="125"/>
      <c r="E177" s="134"/>
      <c r="F177" s="134"/>
      <c r="G177" s="134"/>
      <c r="K177" s="134"/>
      <c r="L177" s="137"/>
    </row>
    <row r="178" spans="1:13" s="122" customFormat="1" ht="30.75" customHeight="1" x14ac:dyDescent="0.25">
      <c r="B178" s="191" t="s">
        <v>193</v>
      </c>
      <c r="C178" s="191"/>
      <c r="D178" s="191"/>
      <c r="E178" s="191"/>
      <c r="F178" s="191"/>
      <c r="G178" s="191"/>
      <c r="H178" s="191"/>
      <c r="I178" s="191"/>
      <c r="J178" s="191"/>
      <c r="K178" s="191"/>
      <c r="L178" s="137"/>
    </row>
    <row r="179" spans="1:13" s="122" customFormat="1" ht="30.75" customHeight="1" x14ac:dyDescent="0.25">
      <c r="B179" s="191" t="s">
        <v>194</v>
      </c>
      <c r="C179" s="191"/>
      <c r="D179" s="191"/>
      <c r="E179" s="191"/>
      <c r="F179" s="191"/>
      <c r="G179" s="191"/>
      <c r="H179" s="191"/>
      <c r="I179" s="191"/>
      <c r="J179" s="191"/>
      <c r="K179" s="191"/>
      <c r="L179" s="137"/>
    </row>
    <row r="180" spans="1:13" s="122" customFormat="1" ht="44.25" customHeight="1" x14ac:dyDescent="0.25">
      <c r="B180" s="191" t="s">
        <v>195</v>
      </c>
      <c r="C180" s="191"/>
      <c r="D180" s="191"/>
      <c r="E180" s="191"/>
      <c r="F180" s="191"/>
      <c r="G180" s="191"/>
      <c r="H180" s="191"/>
      <c r="I180" s="191"/>
      <c r="J180" s="191"/>
      <c r="K180" s="191"/>
      <c r="L180" s="137"/>
    </row>
    <row r="181" spans="1:13" s="4" customFormat="1" x14ac:dyDescent="0.25">
      <c r="B181" s="8"/>
      <c r="C181" s="25"/>
      <c r="D181" s="8"/>
      <c r="E181" s="26"/>
      <c r="F181" s="26"/>
      <c r="G181" s="26"/>
      <c r="K181" s="26"/>
      <c r="L181" s="35"/>
    </row>
    <row r="182" spans="1:13" s="4" customFormat="1" ht="180" x14ac:dyDescent="0.25">
      <c r="A182"/>
      <c r="B182" s="30" t="s">
        <v>0</v>
      </c>
      <c r="C182" s="13" t="s">
        <v>233</v>
      </c>
      <c r="D182" s="6" t="s">
        <v>3</v>
      </c>
      <c r="E182" s="23">
        <v>420</v>
      </c>
      <c r="F182" s="31"/>
      <c r="G182" s="23"/>
      <c r="H182"/>
      <c r="I182"/>
      <c r="J182"/>
      <c r="K182" s="23">
        <f>E182*F182</f>
        <v>0</v>
      </c>
      <c r="L182" s="122"/>
    </row>
    <row r="183" spans="1:13" s="122" customFormat="1" x14ac:dyDescent="0.25">
      <c r="A183" s="120"/>
      <c r="B183" s="135"/>
      <c r="C183" s="128"/>
      <c r="D183" s="124"/>
      <c r="E183" s="131"/>
      <c r="F183" s="136"/>
      <c r="G183" s="131"/>
      <c r="H183" s="120"/>
      <c r="I183" s="120"/>
      <c r="J183" s="120"/>
      <c r="K183" s="131"/>
    </row>
    <row r="184" spans="1:13" s="4" customFormat="1" ht="210" x14ac:dyDescent="0.25">
      <c r="A184"/>
      <c r="B184" s="135" t="s">
        <v>1</v>
      </c>
      <c r="C184" s="128" t="s">
        <v>243</v>
      </c>
      <c r="D184" s="124" t="s">
        <v>3</v>
      </c>
      <c r="E184" s="131">
        <v>50</v>
      </c>
      <c r="F184" s="136"/>
      <c r="G184" s="131"/>
      <c r="H184" s="120"/>
      <c r="I184" s="120"/>
      <c r="J184" s="120"/>
      <c r="K184" s="131">
        <f>E184*F184</f>
        <v>0</v>
      </c>
      <c r="L184" s="122"/>
      <c r="M184"/>
    </row>
    <row r="185" spans="1:13" s="122" customFormat="1" x14ac:dyDescent="0.25">
      <c r="A185" s="120"/>
      <c r="B185" s="135"/>
      <c r="C185" s="128"/>
      <c r="D185" s="124"/>
      <c r="E185" s="131"/>
      <c r="F185" s="136"/>
      <c r="G185" s="131"/>
      <c r="H185" s="120"/>
      <c r="I185" s="120"/>
      <c r="J185" s="120"/>
      <c r="K185" s="131"/>
    </row>
    <row r="186" spans="1:13" ht="45" x14ac:dyDescent="0.25">
      <c r="B186" s="6" t="s">
        <v>2</v>
      </c>
      <c r="C186" s="7" t="s">
        <v>196</v>
      </c>
      <c r="D186" s="6"/>
      <c r="E186" s="23"/>
      <c r="F186" s="23"/>
      <c r="G186" s="23"/>
      <c r="L186" s="120"/>
    </row>
    <row r="187" spans="1:13" ht="30" x14ac:dyDescent="0.25">
      <c r="B187" s="6" t="s">
        <v>78</v>
      </c>
      <c r="C187" s="7" t="s">
        <v>187</v>
      </c>
      <c r="D187" s="6" t="s">
        <v>3</v>
      </c>
      <c r="E187" s="23">
        <v>22</v>
      </c>
      <c r="F187" s="23"/>
      <c r="G187" s="23"/>
      <c r="K187" s="23">
        <f>E187*F187</f>
        <v>0</v>
      </c>
      <c r="L187" s="120"/>
    </row>
    <row r="188" spans="1:13" ht="30" x14ac:dyDescent="0.25">
      <c r="B188" s="6" t="s">
        <v>79</v>
      </c>
      <c r="C188" s="7" t="s">
        <v>188</v>
      </c>
      <c r="D188" s="6" t="s">
        <v>3</v>
      </c>
      <c r="E188" s="23">
        <v>20</v>
      </c>
      <c r="F188" s="23"/>
      <c r="G188" s="23"/>
      <c r="K188" s="23">
        <f>E188*F188</f>
        <v>0</v>
      </c>
    </row>
    <row r="189" spans="1:13" ht="30" x14ac:dyDescent="0.25">
      <c r="B189" s="6" t="s">
        <v>80</v>
      </c>
      <c r="C189" s="7" t="s">
        <v>189</v>
      </c>
      <c r="D189" s="6" t="s">
        <v>3</v>
      </c>
      <c r="E189" s="23">
        <v>68</v>
      </c>
      <c r="F189" s="23"/>
      <c r="G189" s="23"/>
      <c r="K189" s="23">
        <f>E189*F189</f>
        <v>0</v>
      </c>
    </row>
    <row r="190" spans="1:13" s="120" customFormat="1" x14ac:dyDescent="0.25">
      <c r="B190" s="124"/>
      <c r="C190" s="7"/>
      <c r="D190" s="124"/>
      <c r="E190" s="131"/>
      <c r="F190" s="131"/>
      <c r="G190" s="131"/>
      <c r="K190" s="131"/>
      <c r="L190" s="126"/>
    </row>
    <row r="191" spans="1:13" ht="45" x14ac:dyDescent="0.25">
      <c r="B191" s="6" t="s">
        <v>4</v>
      </c>
      <c r="C191" s="19" t="s">
        <v>186</v>
      </c>
      <c r="D191" s="22" t="s">
        <v>5</v>
      </c>
      <c r="E191" s="132">
        <v>125</v>
      </c>
      <c r="F191" s="132"/>
      <c r="G191" s="132"/>
      <c r="H191" s="27"/>
      <c r="I191" s="27"/>
      <c r="J191" s="27"/>
      <c r="K191" s="132">
        <f>E191*F191</f>
        <v>0</v>
      </c>
    </row>
    <row r="192" spans="1:13" s="122" customFormat="1" x14ac:dyDescent="0.25">
      <c r="B192" s="125"/>
      <c r="C192" s="133" t="s">
        <v>220</v>
      </c>
      <c r="D192" s="125"/>
      <c r="E192" s="134"/>
      <c r="F192" s="134"/>
      <c r="G192" s="134"/>
      <c r="K192" s="134">
        <f>K182+K184+K187+K188+K189+K191</f>
        <v>0</v>
      </c>
      <c r="L192" s="137"/>
    </row>
    <row r="193" spans="2:14" s="122" customFormat="1" x14ac:dyDescent="0.25">
      <c r="B193" s="125"/>
      <c r="C193" s="133"/>
      <c r="D193" s="125"/>
      <c r="E193" s="134"/>
      <c r="F193" s="134"/>
      <c r="G193" s="134"/>
      <c r="K193" s="134"/>
      <c r="L193" s="137"/>
    </row>
    <row r="194" spans="2:14" s="122" customFormat="1" x14ac:dyDescent="0.25">
      <c r="B194" s="125"/>
      <c r="C194" s="133"/>
      <c r="D194" s="125"/>
      <c r="E194" s="134"/>
      <c r="F194" s="134"/>
      <c r="G194" s="134"/>
      <c r="K194" s="134"/>
      <c r="L194" s="137"/>
    </row>
    <row r="195" spans="2:14" s="120" customFormat="1" x14ac:dyDescent="0.25">
      <c r="B195" s="130" t="s">
        <v>66</v>
      </c>
      <c r="C195" s="138" t="s">
        <v>144</v>
      </c>
      <c r="D195" s="138"/>
      <c r="E195" s="138"/>
      <c r="F195" s="134"/>
      <c r="G195" s="134"/>
      <c r="K195" s="131"/>
      <c r="L195" s="126"/>
      <c r="N195" s="152"/>
    </row>
    <row r="196" spans="2:14" s="120" customFormat="1" x14ac:dyDescent="0.25">
      <c r="B196" s="130"/>
      <c r="C196" s="138"/>
      <c r="D196" s="138"/>
      <c r="E196" s="138"/>
      <c r="F196" s="134"/>
      <c r="G196" s="134"/>
      <c r="K196" s="131"/>
      <c r="L196" s="126"/>
    </row>
    <row r="197" spans="2:14" s="120" customFormat="1" ht="45" x14ac:dyDescent="0.25">
      <c r="B197" s="135" t="s">
        <v>0</v>
      </c>
      <c r="C197" s="127" t="s">
        <v>174</v>
      </c>
      <c r="D197" s="141" t="s">
        <v>3</v>
      </c>
      <c r="E197" s="141">
        <v>200</v>
      </c>
      <c r="F197" s="131"/>
      <c r="G197" s="134"/>
      <c r="K197" s="131">
        <f>E197*F197</f>
        <v>0</v>
      </c>
      <c r="L197" s="126"/>
    </row>
    <row r="198" spans="2:14" s="120" customFormat="1" x14ac:dyDescent="0.25">
      <c r="B198" s="130"/>
      <c r="C198" s="138"/>
      <c r="D198" s="138"/>
      <c r="E198" s="138"/>
      <c r="F198" s="134"/>
      <c r="G198" s="134"/>
      <c r="K198" s="131"/>
      <c r="L198" s="126"/>
    </row>
    <row r="199" spans="2:14" s="120" customFormat="1" ht="272.25" customHeight="1" x14ac:dyDescent="0.25">
      <c r="B199" s="135" t="s">
        <v>1</v>
      </c>
      <c r="C199" s="181" t="s">
        <v>202</v>
      </c>
      <c r="D199" s="181"/>
      <c r="E199" s="181"/>
      <c r="F199" s="181"/>
      <c r="G199" s="181"/>
      <c r="H199" s="181"/>
      <c r="I199" s="181"/>
      <c r="J199" s="181"/>
      <c r="K199" s="181"/>
      <c r="L199" s="126"/>
    </row>
    <row r="200" spans="2:14" s="120" customFormat="1" ht="30" x14ac:dyDescent="0.25">
      <c r="B200" s="135" t="s">
        <v>78</v>
      </c>
      <c r="C200" s="150" t="s">
        <v>203</v>
      </c>
      <c r="D200" s="150" t="s">
        <v>10</v>
      </c>
      <c r="E200" s="141">
        <v>2</v>
      </c>
      <c r="F200" s="131"/>
      <c r="G200" s="150"/>
      <c r="H200" s="150"/>
      <c r="I200" s="150"/>
      <c r="J200" s="150"/>
      <c r="K200" s="131">
        <f>E200*F200</f>
        <v>0</v>
      </c>
      <c r="L200" s="126"/>
    </row>
    <row r="201" spans="2:14" s="120" customFormat="1" ht="30" x14ac:dyDescent="0.25">
      <c r="B201" s="135" t="s">
        <v>79</v>
      </c>
      <c r="C201" s="142" t="s">
        <v>204</v>
      </c>
      <c r="D201" s="143" t="s">
        <v>10</v>
      </c>
      <c r="E201" s="143">
        <v>1</v>
      </c>
      <c r="F201" s="132"/>
      <c r="G201" s="132"/>
      <c r="H201" s="126"/>
      <c r="I201" s="126"/>
      <c r="J201" s="126"/>
      <c r="K201" s="132">
        <f>E201*F201</f>
        <v>0</v>
      </c>
      <c r="L201" s="126"/>
    </row>
    <row r="202" spans="2:14" s="120" customFormat="1" x14ac:dyDescent="0.25">
      <c r="B202" s="130"/>
      <c r="C202" s="138" t="s">
        <v>223</v>
      </c>
      <c r="D202" s="138"/>
      <c r="E202" s="138"/>
      <c r="F202" s="134"/>
      <c r="G202" s="134"/>
      <c r="K202" s="134">
        <f>SUM(K197:K201)</f>
        <v>0</v>
      </c>
      <c r="L202" s="126"/>
    </row>
    <row r="203" spans="2:14" s="120" customFormat="1" x14ac:dyDescent="0.25">
      <c r="B203" s="130"/>
      <c r="C203" s="138"/>
      <c r="D203" s="138"/>
      <c r="E203" s="138"/>
      <c r="F203" s="134"/>
      <c r="G203" s="134"/>
      <c r="K203" s="134"/>
      <c r="L203" s="126"/>
    </row>
    <row r="204" spans="2:14" s="120" customFormat="1" x14ac:dyDescent="0.25">
      <c r="B204" s="130"/>
      <c r="C204" s="138"/>
      <c r="D204" s="138"/>
      <c r="E204" s="138"/>
      <c r="F204" s="134"/>
      <c r="G204" s="134"/>
      <c r="K204" s="134"/>
      <c r="L204" s="126"/>
    </row>
    <row r="205" spans="2:14" s="151" customFormat="1" x14ac:dyDescent="0.25">
      <c r="B205" s="158" t="s">
        <v>68</v>
      </c>
      <c r="C205" s="159" t="s">
        <v>126</v>
      </c>
      <c r="D205" s="159"/>
      <c r="E205" s="159"/>
      <c r="F205" s="160"/>
      <c r="G205" s="160"/>
      <c r="K205" s="157"/>
      <c r="L205" s="156"/>
    </row>
    <row r="206" spans="2:14" s="151" customFormat="1" x14ac:dyDescent="0.25">
      <c r="B206" s="158"/>
      <c r="C206" s="164"/>
      <c r="D206" s="159"/>
      <c r="E206" s="159"/>
      <c r="F206" s="160"/>
      <c r="G206" s="160"/>
      <c r="K206" s="157"/>
      <c r="L206" s="156"/>
    </row>
    <row r="207" spans="2:14" s="151" customFormat="1" ht="30" x14ac:dyDescent="0.25">
      <c r="B207" s="158"/>
      <c r="C207" s="165" t="s">
        <v>216</v>
      </c>
      <c r="D207" s="161"/>
      <c r="E207" s="162"/>
      <c r="F207" s="163"/>
      <c r="G207" s="163"/>
      <c r="K207" s="157"/>
      <c r="L207" s="156"/>
    </row>
    <row r="208" spans="2:14" s="151" customFormat="1" x14ac:dyDescent="0.25">
      <c r="B208" s="158"/>
      <c r="C208" s="165"/>
      <c r="D208" s="161"/>
      <c r="E208" s="162"/>
      <c r="F208" s="163"/>
      <c r="G208" s="163"/>
      <c r="K208" s="157"/>
      <c r="L208" s="156"/>
    </row>
    <row r="209" spans="1:14" s="151" customFormat="1" ht="30" x14ac:dyDescent="0.25">
      <c r="B209" s="152" t="s">
        <v>0</v>
      </c>
      <c r="C209" s="165" t="s">
        <v>215</v>
      </c>
      <c r="D209" s="152" t="s">
        <v>5</v>
      </c>
      <c r="E209" s="153">
        <v>270</v>
      </c>
      <c r="F209" s="154"/>
      <c r="G209" s="155">
        <f>E209*F209</f>
        <v>0</v>
      </c>
      <c r="H209" s="156"/>
      <c r="I209" s="156"/>
      <c r="J209" s="156"/>
      <c r="K209" s="157">
        <f>E209*F209</f>
        <v>0</v>
      </c>
      <c r="L209" s="156"/>
    </row>
    <row r="210" spans="1:14" s="151" customFormat="1" x14ac:dyDescent="0.25">
      <c r="B210" s="152"/>
      <c r="C210" s="165"/>
      <c r="D210" s="152"/>
      <c r="E210" s="153"/>
      <c r="F210" s="154"/>
      <c r="G210" s="155"/>
      <c r="H210" s="156"/>
      <c r="I210" s="156"/>
      <c r="J210" s="156"/>
      <c r="K210" s="157"/>
      <c r="L210" s="156"/>
    </row>
    <row r="211" spans="1:14" s="151" customFormat="1" x14ac:dyDescent="0.25">
      <c r="B211" s="152" t="s">
        <v>1</v>
      </c>
      <c r="C211" s="165" t="s">
        <v>142</v>
      </c>
      <c r="D211" s="152" t="s">
        <v>10</v>
      </c>
      <c r="E211" s="153">
        <v>70</v>
      </c>
      <c r="F211" s="154"/>
      <c r="G211" s="155">
        <f>E211*F211</f>
        <v>0</v>
      </c>
      <c r="H211" s="156"/>
      <c r="I211" s="156"/>
      <c r="J211" s="156"/>
      <c r="K211" s="157">
        <f>E211*F211</f>
        <v>0</v>
      </c>
      <c r="L211" s="156"/>
    </row>
    <row r="212" spans="1:14" s="151" customFormat="1" x14ac:dyDescent="0.25">
      <c r="B212" s="152"/>
      <c r="C212" s="165"/>
      <c r="D212" s="152"/>
      <c r="E212" s="153"/>
      <c r="F212" s="154"/>
      <c r="G212" s="155"/>
      <c r="H212" s="156"/>
      <c r="I212" s="156"/>
      <c r="J212" s="156"/>
      <c r="K212" s="157"/>
      <c r="L212" s="156"/>
    </row>
    <row r="213" spans="1:14" s="151" customFormat="1" ht="51" customHeight="1" x14ac:dyDescent="0.25">
      <c r="B213" s="152" t="s">
        <v>2</v>
      </c>
      <c r="C213" s="165" t="s">
        <v>214</v>
      </c>
      <c r="D213" s="152" t="s">
        <v>105</v>
      </c>
      <c r="E213" s="153">
        <v>50</v>
      </c>
      <c r="F213" s="154"/>
      <c r="G213" s="155">
        <f>E213*F213</f>
        <v>0</v>
      </c>
      <c r="H213" s="156"/>
      <c r="I213" s="156"/>
      <c r="J213" s="156"/>
      <c r="K213" s="157">
        <f>E213*F213</f>
        <v>0</v>
      </c>
      <c r="L213" s="156"/>
      <c r="N213" s="152"/>
    </row>
    <row r="214" spans="1:14" s="151" customFormat="1" x14ac:dyDescent="0.25">
      <c r="B214" s="152"/>
      <c r="C214" s="165"/>
      <c r="D214" s="152"/>
      <c r="E214" s="153"/>
      <c r="F214" s="154"/>
      <c r="G214" s="155"/>
      <c r="H214" s="156"/>
      <c r="I214" s="156"/>
      <c r="J214" s="156"/>
      <c r="K214" s="157"/>
      <c r="L214" s="156"/>
    </row>
    <row r="215" spans="1:14" s="151" customFormat="1" ht="94.5" customHeight="1" x14ac:dyDescent="0.25">
      <c r="B215" s="152" t="s">
        <v>4</v>
      </c>
      <c r="C215" s="165" t="s">
        <v>212</v>
      </c>
      <c r="D215" s="152" t="s">
        <v>105</v>
      </c>
      <c r="E215" s="153">
        <v>50</v>
      </c>
      <c r="F215" s="154"/>
      <c r="G215" s="155">
        <f>E215*F215</f>
        <v>0</v>
      </c>
      <c r="H215" s="156"/>
      <c r="I215" s="156"/>
      <c r="J215" s="156"/>
      <c r="K215" s="157">
        <f>E215*F215</f>
        <v>0</v>
      </c>
      <c r="L215" s="156"/>
      <c r="N215" s="152"/>
    </row>
    <row r="216" spans="1:14" s="151" customFormat="1" x14ac:dyDescent="0.25">
      <c r="B216" s="152"/>
      <c r="C216" s="165"/>
      <c r="D216" s="152"/>
      <c r="E216" s="153"/>
      <c r="F216" s="154"/>
      <c r="G216" s="155"/>
      <c r="H216" s="156"/>
      <c r="I216" s="156"/>
      <c r="J216" s="156"/>
      <c r="K216" s="157"/>
      <c r="L216" s="156"/>
      <c r="N216" s="152"/>
    </row>
    <row r="217" spans="1:14" s="151" customFormat="1" ht="105" x14ac:dyDescent="0.25">
      <c r="B217" s="152" t="s">
        <v>6</v>
      </c>
      <c r="C217" s="165" t="s">
        <v>213</v>
      </c>
      <c r="D217" s="152" t="s">
        <v>105</v>
      </c>
      <c r="E217" s="153">
        <v>15</v>
      </c>
      <c r="F217" s="154"/>
      <c r="G217" s="155">
        <f>E217*F217</f>
        <v>0</v>
      </c>
      <c r="H217" s="156"/>
      <c r="I217" s="156"/>
      <c r="J217" s="156"/>
      <c r="K217" s="157">
        <f>E217*F217</f>
        <v>0</v>
      </c>
      <c r="L217" s="156"/>
      <c r="N217" s="152"/>
    </row>
    <row r="218" spans="1:14" s="151" customFormat="1" x14ac:dyDescent="0.25">
      <c r="B218" s="152"/>
      <c r="C218" s="165"/>
      <c r="D218" s="152"/>
      <c r="E218" s="153"/>
      <c r="F218" s="154"/>
      <c r="G218" s="155"/>
      <c r="H218" s="156"/>
      <c r="I218" s="156"/>
      <c r="J218" s="156"/>
      <c r="K218" s="157"/>
      <c r="L218" s="156"/>
      <c r="N218" s="152"/>
    </row>
    <row r="219" spans="1:14" s="151" customFormat="1" ht="30" x14ac:dyDescent="0.25">
      <c r="B219" s="152" t="s">
        <v>7</v>
      </c>
      <c r="C219" s="173" t="s">
        <v>143</v>
      </c>
      <c r="D219" s="174" t="s">
        <v>105</v>
      </c>
      <c r="E219" s="175">
        <v>1</v>
      </c>
      <c r="F219" s="176"/>
      <c r="G219" s="177">
        <f>E219*F219</f>
        <v>0</v>
      </c>
      <c r="H219" s="156"/>
      <c r="I219" s="156"/>
      <c r="J219" s="156"/>
      <c r="K219" s="178">
        <f>E219*F219</f>
        <v>0</v>
      </c>
      <c r="L219" s="156"/>
      <c r="N219" s="152"/>
    </row>
    <row r="220" spans="1:14" s="151" customFormat="1" x14ac:dyDescent="0.25">
      <c r="B220" s="152"/>
      <c r="C220" s="166"/>
      <c r="D220" s="167"/>
      <c r="E220" s="168"/>
      <c r="F220" s="169"/>
      <c r="G220" s="170"/>
      <c r="H220" s="179"/>
      <c r="I220" s="179"/>
      <c r="J220" s="179"/>
      <c r="K220" s="171"/>
      <c r="L220" s="156"/>
      <c r="N220" s="152"/>
    </row>
    <row r="221" spans="1:14" s="151" customFormat="1" x14ac:dyDescent="0.25">
      <c r="B221" s="152"/>
      <c r="C221" s="164" t="s">
        <v>225</v>
      </c>
      <c r="D221" s="161"/>
      <c r="E221" s="162"/>
      <c r="F221" s="163"/>
      <c r="G221" s="172"/>
      <c r="K221" s="160">
        <f>SUM(K208:K219)</f>
        <v>0</v>
      </c>
      <c r="L221" s="156"/>
      <c r="N221" s="152"/>
    </row>
    <row r="222" spans="1:14" s="151" customFormat="1" x14ac:dyDescent="0.25">
      <c r="B222" s="152"/>
      <c r="C222" s="164"/>
      <c r="D222" s="161"/>
      <c r="E222" s="162"/>
      <c r="F222" s="163"/>
      <c r="G222" s="172"/>
      <c r="K222" s="160"/>
      <c r="L222" s="156"/>
      <c r="N222" s="152"/>
    </row>
    <row r="223" spans="1:14" s="122" customFormat="1" x14ac:dyDescent="0.25">
      <c r="B223" s="125"/>
      <c r="C223" s="133"/>
      <c r="D223" s="125"/>
      <c r="E223" s="134"/>
      <c r="F223" s="134"/>
      <c r="G223" s="134"/>
      <c r="K223" s="134"/>
      <c r="L223" s="137"/>
    </row>
    <row r="224" spans="1:14" s="4" customFormat="1" x14ac:dyDescent="0.25">
      <c r="A224" s="145"/>
      <c r="B224" s="146" t="s">
        <v>22</v>
      </c>
      <c r="C224" s="147" t="s">
        <v>86</v>
      </c>
      <c r="D224" s="148"/>
      <c r="E224" s="149"/>
      <c r="F224" s="149"/>
      <c r="G224" s="149"/>
      <c r="H224" s="145"/>
      <c r="I224" s="145"/>
      <c r="J224" s="145"/>
      <c r="K224" s="149"/>
      <c r="L224" s="35"/>
    </row>
    <row r="225" spans="1:14" s="4" customFormat="1" x14ac:dyDescent="0.25">
      <c r="A225" s="122"/>
      <c r="B225" s="138"/>
      <c r="C225" s="139"/>
      <c r="D225" s="125"/>
      <c r="E225" s="134"/>
      <c r="F225" s="134"/>
      <c r="G225" s="134"/>
      <c r="H225" s="122"/>
      <c r="I225" s="122"/>
      <c r="J225" s="122"/>
      <c r="K225" s="134"/>
      <c r="L225" s="35"/>
    </row>
    <row r="226" spans="1:14" x14ac:dyDescent="0.25">
      <c r="A226" s="120"/>
      <c r="B226" s="130" t="s">
        <v>60</v>
      </c>
      <c r="C226" s="139" t="s">
        <v>117</v>
      </c>
      <c r="D226" s="139"/>
      <c r="E226" s="131"/>
      <c r="F226" s="131"/>
      <c r="G226" s="131"/>
      <c r="H226" s="120"/>
      <c r="I226" s="120"/>
      <c r="J226" s="120"/>
      <c r="K226" s="131"/>
    </row>
    <row r="227" spans="1:14" ht="15" customHeight="1" x14ac:dyDescent="0.25">
      <c r="A227" s="120"/>
      <c r="B227" s="130"/>
      <c r="C227" s="139"/>
      <c r="D227" s="139"/>
      <c r="E227" s="131"/>
      <c r="F227" s="131"/>
      <c r="G227" s="131"/>
      <c r="H227" s="120"/>
      <c r="I227" s="120"/>
      <c r="J227" s="120"/>
      <c r="K227" s="131"/>
    </row>
    <row r="228" spans="1:14" ht="45" x14ac:dyDescent="0.25">
      <c r="B228" s="6" t="s">
        <v>0</v>
      </c>
      <c r="C228" s="7" t="s">
        <v>166</v>
      </c>
      <c r="D228" s="6" t="s">
        <v>10</v>
      </c>
      <c r="E228" s="23">
        <v>4</v>
      </c>
      <c r="F228" s="23"/>
      <c r="G228" s="23"/>
      <c r="K228" s="23">
        <f>E228*F228</f>
        <v>0</v>
      </c>
    </row>
    <row r="229" spans="1:14" x14ac:dyDescent="0.25">
      <c r="C229" s="7"/>
      <c r="D229" s="6"/>
      <c r="E229" s="23"/>
      <c r="F229" s="23"/>
      <c r="G229" s="23"/>
    </row>
    <row r="230" spans="1:14" ht="45" x14ac:dyDescent="0.25">
      <c r="B230" s="6" t="s">
        <v>1</v>
      </c>
      <c r="C230" s="7" t="s">
        <v>167</v>
      </c>
      <c r="D230" s="6" t="s">
        <v>10</v>
      </c>
      <c r="E230" s="23">
        <v>8</v>
      </c>
      <c r="F230" s="23"/>
      <c r="G230" s="23"/>
      <c r="K230" s="23">
        <f>E230*F230</f>
        <v>0</v>
      </c>
    </row>
    <row r="231" spans="1:14" x14ac:dyDescent="0.25">
      <c r="C231" s="7"/>
      <c r="D231" s="6"/>
      <c r="E231" s="23"/>
      <c r="F231" s="23"/>
      <c r="G231" s="23"/>
    </row>
    <row r="232" spans="1:14" ht="30" x14ac:dyDescent="0.25">
      <c r="B232" s="6" t="s">
        <v>2</v>
      </c>
      <c r="C232" s="19" t="s">
        <v>141</v>
      </c>
      <c r="D232" s="22" t="s">
        <v>10</v>
      </c>
      <c r="E232" s="24">
        <v>2</v>
      </c>
      <c r="F232" s="24"/>
      <c r="G232" s="24"/>
      <c r="H232" s="27"/>
      <c r="I232" s="27"/>
      <c r="J232" s="27"/>
      <c r="K232" s="24">
        <f>E232*F232</f>
        <v>0</v>
      </c>
    </row>
    <row r="233" spans="1:14" x14ac:dyDescent="0.25">
      <c r="C233" s="25" t="s">
        <v>168</v>
      </c>
      <c r="D233" s="8"/>
      <c r="E233" s="26"/>
      <c r="F233" s="26"/>
      <c r="G233" s="26"/>
      <c r="K233" s="26">
        <f>SUM(K228:K232)</f>
        <v>0</v>
      </c>
    </row>
    <row r="234" spans="1:14" ht="15.75" x14ac:dyDescent="0.25">
      <c r="C234" s="25"/>
      <c r="D234" s="8"/>
      <c r="E234" s="26"/>
      <c r="F234" s="43"/>
      <c r="G234" s="43"/>
      <c r="H234" s="43"/>
      <c r="I234" s="43"/>
      <c r="J234" s="43"/>
      <c r="K234" s="43"/>
      <c r="M234" s="43"/>
      <c r="N234" s="43"/>
    </row>
    <row r="235" spans="1:14" ht="15.75" x14ac:dyDescent="0.25">
      <c r="B235" s="16" t="s">
        <v>61</v>
      </c>
      <c r="C235" s="38" t="s">
        <v>74</v>
      </c>
      <c r="D235" s="8"/>
      <c r="E235" s="26"/>
      <c r="F235" s="43"/>
      <c r="G235" s="43"/>
      <c r="H235" s="43"/>
      <c r="I235" s="43"/>
      <c r="J235" s="43"/>
      <c r="K235" s="43"/>
      <c r="L235" s="183" t="s">
        <v>247</v>
      </c>
      <c r="M235" s="43"/>
      <c r="N235" s="43"/>
    </row>
    <row r="236" spans="1:14" ht="15.75" x14ac:dyDescent="0.25">
      <c r="B236" s="16"/>
      <c r="C236" s="38"/>
      <c r="D236" s="8"/>
      <c r="E236" s="26"/>
      <c r="F236" s="43"/>
      <c r="G236" s="43"/>
      <c r="H236" s="43"/>
      <c r="I236" s="43"/>
      <c r="J236" s="43"/>
      <c r="K236" s="43"/>
      <c r="L236" s="184"/>
      <c r="M236" s="43"/>
      <c r="N236" s="43"/>
    </row>
    <row r="237" spans="1:14" s="43" customFormat="1" ht="15.75" x14ac:dyDescent="0.25">
      <c r="B237" s="44"/>
      <c r="C237" s="60" t="s">
        <v>145</v>
      </c>
      <c r="D237" s="8"/>
      <c r="E237" s="26"/>
      <c r="L237" s="184"/>
    </row>
    <row r="238" spans="1:14" s="43" customFormat="1" ht="30" customHeight="1" x14ac:dyDescent="0.25">
      <c r="B238" s="44"/>
      <c r="C238" s="188" t="s">
        <v>146</v>
      </c>
      <c r="D238" s="188"/>
      <c r="E238" s="188"/>
      <c r="F238" s="188"/>
      <c r="G238" s="188"/>
      <c r="K238" s="46"/>
      <c r="L238" s="115"/>
    </row>
    <row r="239" spans="1:14" s="43" customFormat="1" ht="15" customHeight="1" x14ac:dyDescent="0.25">
      <c r="B239" s="44"/>
      <c r="C239" s="140"/>
      <c r="D239" s="140"/>
      <c r="E239" s="140"/>
      <c r="F239" s="140"/>
      <c r="G239" s="140"/>
      <c r="K239" s="46"/>
      <c r="L239" s="115"/>
    </row>
    <row r="240" spans="1:14" s="43" customFormat="1" ht="66" customHeight="1" x14ac:dyDescent="0.25">
      <c r="B240" s="44"/>
      <c r="C240" s="188" t="s">
        <v>148</v>
      </c>
      <c r="D240" s="188"/>
      <c r="E240" s="188"/>
      <c r="F240" s="188"/>
      <c r="G240" s="188"/>
      <c r="K240" s="46"/>
      <c r="L240" s="115"/>
    </row>
    <row r="241" spans="2:12" s="43" customFormat="1" ht="56.25" customHeight="1" x14ac:dyDescent="0.25">
      <c r="B241" s="44"/>
      <c r="C241" s="180" t="s">
        <v>149</v>
      </c>
      <c r="D241" s="180"/>
      <c r="E241" s="180"/>
      <c r="F241" s="180"/>
      <c r="G241" s="180"/>
      <c r="K241" s="46"/>
      <c r="L241" s="115"/>
    </row>
    <row r="242" spans="2:12" ht="33" customHeight="1" x14ac:dyDescent="0.25">
      <c r="B242" s="16"/>
      <c r="C242" s="180" t="s">
        <v>150</v>
      </c>
      <c r="D242" s="180"/>
      <c r="E242" s="180"/>
      <c r="F242" s="180"/>
      <c r="G242" s="180"/>
    </row>
    <row r="243" spans="2:12" ht="39.75" customHeight="1" x14ac:dyDescent="0.25">
      <c r="B243" s="16"/>
      <c r="C243" s="180" t="s">
        <v>151</v>
      </c>
      <c r="D243" s="180"/>
      <c r="E243" s="180"/>
      <c r="F243" s="180"/>
      <c r="G243" s="180"/>
    </row>
    <row r="244" spans="2:12" ht="47.25" customHeight="1" x14ac:dyDescent="0.25">
      <c r="B244" s="16"/>
      <c r="C244" s="187" t="s">
        <v>152</v>
      </c>
      <c r="D244" s="187"/>
      <c r="E244" s="187"/>
      <c r="F244" s="187"/>
      <c r="G244" s="187"/>
    </row>
    <row r="245" spans="2:12" s="120" customFormat="1" ht="49.5" customHeight="1" x14ac:dyDescent="0.25">
      <c r="B245" s="130"/>
      <c r="C245" s="187" t="s">
        <v>234</v>
      </c>
      <c r="D245" s="187"/>
      <c r="E245" s="187"/>
      <c r="F245" s="187"/>
      <c r="G245" s="187"/>
      <c r="K245" s="131"/>
      <c r="L245" s="126"/>
    </row>
    <row r="246" spans="2:12" ht="48.75" customHeight="1" x14ac:dyDescent="0.25">
      <c r="B246" s="16"/>
      <c r="C246" s="180" t="s">
        <v>153</v>
      </c>
      <c r="D246" s="180"/>
      <c r="E246" s="180"/>
      <c r="F246" s="180"/>
      <c r="G246" s="180"/>
    </row>
    <row r="247" spans="2:12" ht="103.5" customHeight="1" x14ac:dyDescent="0.25">
      <c r="B247" s="16"/>
      <c r="C247" s="180" t="s">
        <v>154</v>
      </c>
      <c r="D247" s="180"/>
      <c r="E247" s="180"/>
      <c r="F247" s="180"/>
      <c r="G247" s="180"/>
    </row>
    <row r="248" spans="2:12" s="120" customFormat="1" ht="16.5" customHeight="1" x14ac:dyDescent="0.25">
      <c r="B248" s="130"/>
      <c r="C248" s="118"/>
      <c r="D248" s="118"/>
      <c r="E248" s="118"/>
      <c r="F248" s="118"/>
      <c r="G248" s="118"/>
      <c r="K248" s="131"/>
      <c r="L248" s="126"/>
    </row>
    <row r="249" spans="2:12" s="120" customFormat="1" ht="33" customHeight="1" x14ac:dyDescent="0.25">
      <c r="B249" s="130"/>
      <c r="C249" s="182" t="s">
        <v>241</v>
      </c>
      <c r="D249" s="182"/>
      <c r="E249" s="182"/>
      <c r="F249" s="182"/>
      <c r="G249" s="118"/>
      <c r="K249" s="89"/>
      <c r="L249" s="126"/>
    </row>
    <row r="250" spans="2:12" x14ac:dyDescent="0.25">
      <c r="B250" s="16"/>
      <c r="C250" s="37"/>
      <c r="D250" s="8"/>
      <c r="E250" s="26"/>
      <c r="F250" s="26"/>
      <c r="G250" s="26"/>
    </row>
    <row r="251" spans="2:12" x14ac:dyDescent="0.25">
      <c r="B251" s="16"/>
      <c r="C251" s="72" t="s">
        <v>155</v>
      </c>
      <c r="D251" s="8"/>
      <c r="E251" s="26"/>
      <c r="F251" s="26"/>
      <c r="G251" s="26"/>
    </row>
    <row r="252" spans="2:12" ht="255" x14ac:dyDescent="0.25">
      <c r="B252" s="42" t="s">
        <v>0</v>
      </c>
      <c r="C252" s="73" t="s">
        <v>244</v>
      </c>
      <c r="D252" s="6" t="s">
        <v>147</v>
      </c>
      <c r="E252" s="23">
        <v>1</v>
      </c>
      <c r="F252" s="23"/>
      <c r="G252" s="26"/>
      <c r="K252" s="23">
        <f>E252*F252</f>
        <v>0</v>
      </c>
      <c r="L252" s="120"/>
    </row>
    <row r="253" spans="2:12" ht="33" customHeight="1" x14ac:dyDescent="0.25">
      <c r="B253" s="42"/>
      <c r="C253" s="73" t="s">
        <v>198</v>
      </c>
      <c r="D253" s="6"/>
      <c r="E253" s="23"/>
      <c r="F253" s="23"/>
      <c r="G253" s="26"/>
    </row>
    <row r="254" spans="2:12" ht="90" x14ac:dyDescent="0.25">
      <c r="B254" s="42"/>
      <c r="C254" s="73" t="s">
        <v>218</v>
      </c>
      <c r="D254" s="62"/>
      <c r="E254" s="62"/>
      <c r="F254" s="12"/>
      <c r="G254" s="74"/>
    </row>
    <row r="255" spans="2:12" x14ac:dyDescent="0.25">
      <c r="B255" s="42"/>
      <c r="C255" s="73"/>
      <c r="D255" s="62"/>
      <c r="E255" s="62"/>
      <c r="F255" s="12"/>
      <c r="G255" s="74"/>
    </row>
    <row r="256" spans="2:12" x14ac:dyDescent="0.25">
      <c r="B256" s="42"/>
      <c r="C256" s="72" t="s">
        <v>156</v>
      </c>
      <c r="D256" s="8"/>
      <c r="E256" s="26"/>
      <c r="F256" s="26"/>
      <c r="G256" s="26"/>
    </row>
    <row r="257" spans="2:12" ht="255" customHeight="1" x14ac:dyDescent="0.25">
      <c r="B257" s="42" t="s">
        <v>1</v>
      </c>
      <c r="C257" s="73" t="s">
        <v>242</v>
      </c>
      <c r="D257" s="6" t="s">
        <v>147</v>
      </c>
      <c r="E257" s="23">
        <v>1</v>
      </c>
      <c r="F257" s="23"/>
      <c r="G257" s="26"/>
      <c r="K257" s="23">
        <f>E257*F257</f>
        <v>0</v>
      </c>
      <c r="L257" s="120"/>
    </row>
    <row r="258" spans="2:12" ht="304.5" customHeight="1" x14ac:dyDescent="0.25">
      <c r="B258" s="42"/>
      <c r="C258" s="144" t="s">
        <v>245</v>
      </c>
      <c r="D258" s="8"/>
      <c r="E258" s="89"/>
      <c r="F258" s="26"/>
      <c r="G258" s="26"/>
    </row>
    <row r="259" spans="2:12" ht="21" customHeight="1" x14ac:dyDescent="0.25">
      <c r="B259" s="42"/>
      <c r="C259" s="73" t="s">
        <v>199</v>
      </c>
      <c r="D259" s="8"/>
      <c r="E259" s="26"/>
      <c r="F259" s="26"/>
      <c r="G259" s="26"/>
    </row>
    <row r="260" spans="2:12" ht="90" x14ac:dyDescent="0.25">
      <c r="B260" s="42"/>
      <c r="C260" s="73" t="s">
        <v>235</v>
      </c>
      <c r="D260" s="62"/>
      <c r="E260" s="62"/>
      <c r="F260" s="12"/>
      <c r="G260" s="74"/>
    </row>
    <row r="261" spans="2:12" x14ac:dyDescent="0.25">
      <c r="B261" s="42"/>
      <c r="C261" s="37"/>
      <c r="D261" s="8"/>
      <c r="E261" s="26"/>
      <c r="F261" s="26"/>
      <c r="G261" s="26"/>
    </row>
    <row r="262" spans="2:12" x14ac:dyDescent="0.25">
      <c r="B262" s="42"/>
      <c r="C262" s="37"/>
      <c r="D262" s="8"/>
      <c r="E262" s="26"/>
      <c r="F262" s="26"/>
      <c r="G262" s="26"/>
    </row>
    <row r="263" spans="2:12" x14ac:dyDescent="0.25">
      <c r="B263" s="42"/>
      <c r="C263" s="72" t="s">
        <v>157</v>
      </c>
      <c r="D263" s="8"/>
      <c r="E263" s="26"/>
      <c r="F263" s="26"/>
      <c r="G263" s="26"/>
    </row>
    <row r="264" spans="2:12" ht="210" x14ac:dyDescent="0.25">
      <c r="B264" s="42" t="s">
        <v>2</v>
      </c>
      <c r="C264" s="73" t="s">
        <v>246</v>
      </c>
      <c r="D264" s="6" t="s">
        <v>147</v>
      </c>
      <c r="E264" s="23">
        <v>1</v>
      </c>
      <c r="F264" s="23"/>
      <c r="G264" s="26"/>
      <c r="K264" s="23">
        <f>E264*F264</f>
        <v>0</v>
      </c>
      <c r="L264" s="120"/>
    </row>
    <row r="265" spans="2:12" ht="16.5" customHeight="1" x14ac:dyDescent="0.25">
      <c r="B265" s="42"/>
      <c r="C265" s="73" t="s">
        <v>200</v>
      </c>
      <c r="D265" s="6"/>
      <c r="E265" s="23"/>
      <c r="F265" s="23"/>
      <c r="G265" s="26"/>
    </row>
    <row r="266" spans="2:12" ht="105" x14ac:dyDescent="0.25">
      <c r="B266" s="42"/>
      <c r="C266" s="73" t="s">
        <v>236</v>
      </c>
      <c r="D266" s="62"/>
      <c r="E266" s="62"/>
      <c r="F266" s="12"/>
      <c r="G266" s="74">
        <f>E266*F266</f>
        <v>0</v>
      </c>
    </row>
    <row r="267" spans="2:12" x14ac:dyDescent="0.25">
      <c r="B267" s="42"/>
      <c r="C267" s="73"/>
      <c r="D267" s="62"/>
      <c r="E267" s="62"/>
      <c r="F267" s="12"/>
      <c r="G267" s="74"/>
    </row>
    <row r="268" spans="2:12" ht="17.25" customHeight="1" x14ac:dyDescent="0.25">
      <c r="B268" s="42"/>
      <c r="C268" s="72"/>
      <c r="D268" s="8"/>
      <c r="E268" s="26"/>
      <c r="F268" s="26"/>
      <c r="G268" s="26"/>
    </row>
    <row r="269" spans="2:12" x14ac:dyDescent="0.25">
      <c r="B269" s="42"/>
      <c r="C269" s="72" t="s">
        <v>158</v>
      </c>
      <c r="D269" s="8"/>
      <c r="E269" s="26"/>
      <c r="F269" s="26"/>
      <c r="G269" s="26"/>
    </row>
    <row r="270" spans="2:12" ht="349.5" customHeight="1" x14ac:dyDescent="0.25">
      <c r="B270" s="42" t="s">
        <v>4</v>
      </c>
      <c r="C270" s="73" t="s">
        <v>217</v>
      </c>
      <c r="D270" s="6" t="s">
        <v>147</v>
      </c>
      <c r="E270" s="23">
        <v>1</v>
      </c>
      <c r="F270" s="23"/>
      <c r="G270" s="26"/>
      <c r="K270" s="23">
        <f>E270*F270</f>
        <v>0</v>
      </c>
    </row>
    <row r="271" spans="2:12" ht="16.5" customHeight="1" x14ac:dyDescent="0.25">
      <c r="B271" s="42"/>
      <c r="C271" s="73" t="s">
        <v>201</v>
      </c>
      <c r="D271" s="6"/>
      <c r="E271" s="23"/>
      <c r="F271" s="23"/>
      <c r="G271" s="26"/>
    </row>
    <row r="272" spans="2:12" ht="90" x14ac:dyDescent="0.25">
      <c r="B272" s="42"/>
      <c r="C272" s="73" t="s">
        <v>237</v>
      </c>
      <c r="D272" s="62"/>
      <c r="E272" s="62"/>
      <c r="F272" s="12"/>
      <c r="G272" s="74">
        <f>E272*F272</f>
        <v>0</v>
      </c>
    </row>
    <row r="273" spans="2:12" x14ac:dyDescent="0.25">
      <c r="B273" s="42"/>
      <c r="C273" s="73"/>
      <c r="D273" s="62"/>
      <c r="E273" s="62"/>
      <c r="F273" s="12"/>
      <c r="G273" s="74"/>
    </row>
    <row r="274" spans="2:12" x14ac:dyDescent="0.25">
      <c r="B274" s="42"/>
      <c r="C274" s="37"/>
      <c r="D274" s="8"/>
      <c r="E274" s="26"/>
      <c r="F274" s="26"/>
      <c r="G274" s="26"/>
    </row>
    <row r="275" spans="2:12" x14ac:dyDescent="0.25">
      <c r="B275" s="42"/>
      <c r="C275" s="72" t="s">
        <v>159</v>
      </c>
      <c r="D275" s="8"/>
      <c r="E275" s="26"/>
      <c r="F275" s="26"/>
      <c r="G275" s="26"/>
    </row>
    <row r="276" spans="2:12" ht="120" x14ac:dyDescent="0.25">
      <c r="B276" s="42" t="s">
        <v>6</v>
      </c>
      <c r="C276" s="73" t="s">
        <v>160</v>
      </c>
      <c r="D276" s="6" t="s">
        <v>147</v>
      </c>
      <c r="E276" s="23">
        <v>1</v>
      </c>
      <c r="F276" s="23"/>
      <c r="G276" s="26"/>
      <c r="K276" s="23">
        <f>E276*F276</f>
        <v>0</v>
      </c>
    </row>
    <row r="277" spans="2:12" ht="30" x14ac:dyDescent="0.25">
      <c r="B277" s="42"/>
      <c r="C277" s="73" t="s">
        <v>198</v>
      </c>
      <c r="D277" s="8"/>
      <c r="E277" s="26"/>
      <c r="F277" s="26"/>
      <c r="G277" s="26"/>
    </row>
    <row r="278" spans="2:12" ht="90" x14ac:dyDescent="0.25">
      <c r="B278" s="42"/>
      <c r="C278" s="61" t="s">
        <v>238</v>
      </c>
      <c r="D278" s="63"/>
      <c r="E278" s="63"/>
      <c r="F278" s="31"/>
      <c r="G278" s="75">
        <f>E278*F278</f>
        <v>0</v>
      </c>
      <c r="H278" s="9"/>
      <c r="I278" s="9"/>
      <c r="J278" s="9"/>
    </row>
    <row r="279" spans="2:12" x14ac:dyDescent="0.25">
      <c r="B279" s="42"/>
      <c r="C279" s="37"/>
      <c r="D279" s="8"/>
      <c r="E279" s="26"/>
      <c r="F279" s="26"/>
      <c r="G279" s="26"/>
    </row>
    <row r="280" spans="2:12" x14ac:dyDescent="0.25">
      <c r="B280" s="42"/>
      <c r="C280" s="72" t="s">
        <v>161</v>
      </c>
      <c r="D280" s="8"/>
      <c r="E280" s="26"/>
      <c r="F280" s="26"/>
      <c r="G280" s="26"/>
    </row>
    <row r="281" spans="2:12" ht="105" x14ac:dyDescent="0.25">
      <c r="B281" s="42" t="s">
        <v>7</v>
      </c>
      <c r="C281" s="61" t="s">
        <v>162</v>
      </c>
      <c r="D281" s="63" t="s">
        <v>147</v>
      </c>
      <c r="E281" s="63">
        <v>2</v>
      </c>
      <c r="F281" s="31"/>
      <c r="G281" s="75">
        <f>E281*F281</f>
        <v>0</v>
      </c>
      <c r="H281" s="9"/>
      <c r="I281" s="9"/>
      <c r="J281" s="9"/>
      <c r="K281" s="23">
        <f>E281*F281</f>
        <v>0</v>
      </c>
      <c r="L281" s="119"/>
    </row>
    <row r="282" spans="2:12" x14ac:dyDescent="0.25">
      <c r="B282" s="42"/>
      <c r="C282" s="37"/>
      <c r="D282" s="8"/>
      <c r="E282" s="26"/>
      <c r="F282" s="26"/>
      <c r="G282" s="26"/>
    </row>
    <row r="283" spans="2:12" ht="112.5" customHeight="1" x14ac:dyDescent="0.25">
      <c r="B283" s="42" t="s">
        <v>8</v>
      </c>
      <c r="C283" s="61" t="s">
        <v>163</v>
      </c>
      <c r="D283" s="63" t="s">
        <v>147</v>
      </c>
      <c r="E283" s="63">
        <v>2</v>
      </c>
      <c r="F283" s="31"/>
      <c r="G283" s="75">
        <f>E283*F283</f>
        <v>0</v>
      </c>
      <c r="H283" s="9"/>
      <c r="I283" s="9"/>
      <c r="J283" s="9"/>
      <c r="K283" s="23">
        <f>E283*F283</f>
        <v>0</v>
      </c>
    </row>
    <row r="284" spans="2:12" x14ac:dyDescent="0.25">
      <c r="B284" s="42"/>
      <c r="C284" s="37"/>
      <c r="D284" s="8"/>
      <c r="E284" s="26"/>
      <c r="F284" s="26"/>
      <c r="G284" s="26"/>
    </row>
    <row r="285" spans="2:12" ht="105" x14ac:dyDescent="0.25">
      <c r="B285" s="30" t="s">
        <v>9</v>
      </c>
      <c r="C285" s="76" t="s">
        <v>164</v>
      </c>
      <c r="D285" s="64" t="s">
        <v>147</v>
      </c>
      <c r="E285" s="64">
        <v>2</v>
      </c>
      <c r="F285" s="77"/>
      <c r="G285" s="78">
        <f>E285*F285</f>
        <v>0</v>
      </c>
      <c r="H285" s="9"/>
      <c r="I285" s="9"/>
      <c r="J285" s="9"/>
      <c r="K285" s="24">
        <f>E285*F285</f>
        <v>0</v>
      </c>
      <c r="L285" s="119"/>
    </row>
    <row r="286" spans="2:12" x14ac:dyDescent="0.25">
      <c r="B286" s="16"/>
      <c r="C286" s="37" t="s">
        <v>165</v>
      </c>
      <c r="D286" s="8"/>
      <c r="E286" s="26"/>
      <c r="F286" s="26"/>
      <c r="G286" s="26"/>
      <c r="K286" s="26">
        <f>SUM(K252:K285)</f>
        <v>0</v>
      </c>
    </row>
    <row r="287" spans="2:12" x14ac:dyDescent="0.25">
      <c r="B287" s="16"/>
      <c r="C287" s="37"/>
      <c r="D287" s="8"/>
      <c r="E287" s="26"/>
      <c r="F287" s="26"/>
      <c r="G287" s="26"/>
    </row>
    <row r="288" spans="2:12" x14ac:dyDescent="0.25">
      <c r="C288" s="25"/>
      <c r="D288" s="8"/>
      <c r="E288" s="26"/>
      <c r="F288" s="26"/>
      <c r="G288" s="26"/>
    </row>
    <row r="289" spans="1:14" s="102" customFormat="1" x14ac:dyDescent="0.25">
      <c r="B289" s="109"/>
      <c r="C289" s="110"/>
      <c r="D289" s="110"/>
      <c r="E289" s="110"/>
      <c r="F289" s="111"/>
      <c r="G289" s="111"/>
      <c r="K289" s="108"/>
      <c r="L289" s="107"/>
    </row>
    <row r="290" spans="1:14" s="102" customFormat="1" x14ac:dyDescent="0.25">
      <c r="B290" s="109"/>
      <c r="C290" s="116"/>
      <c r="D290" s="110"/>
      <c r="E290" s="110"/>
      <c r="F290" s="111"/>
      <c r="G290" s="111"/>
      <c r="K290" s="108"/>
      <c r="L290" s="107"/>
    </row>
    <row r="291" spans="1:14" s="102" customFormat="1" x14ac:dyDescent="0.25">
      <c r="B291" s="109"/>
      <c r="C291" s="117"/>
      <c r="D291" s="112"/>
      <c r="E291" s="113"/>
      <c r="F291" s="114"/>
      <c r="G291" s="114"/>
      <c r="K291" s="108"/>
      <c r="L291" s="107"/>
    </row>
    <row r="292" spans="1:14" s="102" customFormat="1" x14ac:dyDescent="0.25">
      <c r="B292" s="109"/>
      <c r="C292" s="117"/>
      <c r="D292" s="112"/>
      <c r="E292" s="113"/>
      <c r="F292" s="114"/>
      <c r="G292" s="114"/>
      <c r="K292" s="108"/>
      <c r="L292" s="107"/>
    </row>
    <row r="293" spans="1:14" s="102" customFormat="1" x14ac:dyDescent="0.25">
      <c r="B293" s="103"/>
      <c r="C293" s="117"/>
      <c r="D293" s="103"/>
      <c r="E293" s="104"/>
      <c r="F293" s="105"/>
      <c r="G293" s="106"/>
      <c r="H293" s="107"/>
      <c r="I293" s="107"/>
      <c r="J293" s="107"/>
      <c r="K293" s="108"/>
      <c r="L293" s="107"/>
    </row>
    <row r="294" spans="1:14" s="102" customFormat="1" x14ac:dyDescent="0.25">
      <c r="B294" s="103"/>
      <c r="C294" s="117"/>
      <c r="D294" s="103"/>
      <c r="E294" s="104"/>
      <c r="F294" s="105"/>
      <c r="G294" s="106"/>
      <c r="H294" s="107"/>
      <c r="I294" s="107"/>
      <c r="J294" s="107"/>
      <c r="K294" s="108"/>
      <c r="L294" s="107"/>
    </row>
    <row r="295" spans="1:14" s="102" customFormat="1" x14ac:dyDescent="0.25">
      <c r="B295" s="103"/>
      <c r="C295" s="117"/>
      <c r="D295" s="103"/>
      <c r="E295" s="104"/>
      <c r="F295" s="105"/>
      <c r="G295" s="106"/>
      <c r="H295" s="107"/>
      <c r="I295" s="107"/>
      <c r="J295" s="107"/>
      <c r="K295" s="108"/>
      <c r="L295" s="107"/>
    </row>
    <row r="296" spans="1:14" s="102" customFormat="1" x14ac:dyDescent="0.25">
      <c r="B296" s="103"/>
      <c r="C296" s="117"/>
      <c r="D296" s="103"/>
      <c r="E296" s="104"/>
      <c r="F296" s="105"/>
      <c r="G296" s="106"/>
      <c r="H296" s="107"/>
      <c r="I296" s="107"/>
      <c r="J296" s="107"/>
      <c r="K296" s="108"/>
      <c r="L296" s="107"/>
    </row>
    <row r="297" spans="1:14" s="102" customFormat="1" x14ac:dyDescent="0.25">
      <c r="B297" s="103"/>
      <c r="C297" s="117"/>
      <c r="D297" s="103"/>
      <c r="E297" s="104"/>
      <c r="F297" s="105"/>
      <c r="G297" s="106"/>
      <c r="H297" s="107"/>
      <c r="I297" s="107"/>
      <c r="J297" s="107"/>
      <c r="K297" s="108"/>
      <c r="L297" s="107"/>
      <c r="N297" s="103"/>
    </row>
    <row r="298" spans="1:14" s="102" customFormat="1" x14ac:dyDescent="0.25">
      <c r="B298" s="103"/>
      <c r="C298" s="117"/>
      <c r="D298" s="103"/>
      <c r="E298" s="104"/>
      <c r="F298" s="105"/>
      <c r="G298" s="106"/>
      <c r="H298" s="107"/>
      <c r="I298" s="107"/>
      <c r="J298" s="107"/>
      <c r="K298" s="108"/>
      <c r="L298" s="107"/>
    </row>
    <row r="299" spans="1:14" s="102" customFormat="1" x14ac:dyDescent="0.25">
      <c r="B299" s="103"/>
      <c r="C299" s="117"/>
      <c r="D299" s="103"/>
      <c r="E299" s="104"/>
      <c r="F299" s="105"/>
      <c r="G299" s="106"/>
      <c r="H299" s="107"/>
      <c r="I299" s="107"/>
      <c r="J299" s="107"/>
      <c r="K299" s="108"/>
      <c r="L299" s="107"/>
      <c r="N299" s="103"/>
    </row>
    <row r="300" spans="1:14" s="102" customFormat="1" x14ac:dyDescent="0.25">
      <c r="B300" s="103"/>
      <c r="C300" s="117"/>
      <c r="D300" s="103"/>
      <c r="E300" s="104"/>
      <c r="F300" s="105"/>
      <c r="G300" s="106"/>
      <c r="H300" s="107"/>
      <c r="I300" s="107"/>
      <c r="J300" s="107"/>
      <c r="K300" s="108"/>
      <c r="L300" s="107"/>
      <c r="N300" s="103"/>
    </row>
    <row r="301" spans="1:14" s="102" customFormat="1" x14ac:dyDescent="0.25">
      <c r="B301" s="103"/>
      <c r="C301" s="117"/>
      <c r="D301" s="103"/>
      <c r="E301" s="104"/>
      <c r="F301" s="105"/>
      <c r="G301" s="106"/>
      <c r="H301" s="107"/>
      <c r="I301" s="107"/>
      <c r="J301" s="107"/>
      <c r="K301" s="108"/>
      <c r="L301" s="107"/>
      <c r="N301" s="103"/>
    </row>
    <row r="302" spans="1:14" s="102" customFormat="1" x14ac:dyDescent="0.25">
      <c r="A302" s="151"/>
      <c r="B302" s="151"/>
      <c r="C302" s="151"/>
      <c r="D302" s="151"/>
      <c r="E302" s="151"/>
      <c r="F302" s="151"/>
      <c r="G302" s="151"/>
      <c r="H302" s="151"/>
      <c r="I302" s="151"/>
      <c r="J302" s="151"/>
      <c r="K302" s="151"/>
      <c r="L302" s="151"/>
      <c r="M302" s="151"/>
      <c r="N302" s="103"/>
    </row>
    <row r="303" spans="1:14" s="102" customFormat="1" x14ac:dyDescent="0.25">
      <c r="A303" s="151"/>
      <c r="B303" s="151"/>
      <c r="C303" s="151"/>
      <c r="D303" s="151"/>
      <c r="E303" s="151"/>
      <c r="F303" s="151"/>
      <c r="G303" s="151"/>
      <c r="H303" s="151"/>
      <c r="I303" s="151"/>
      <c r="J303" s="151"/>
      <c r="K303" s="151"/>
      <c r="L303" s="151"/>
      <c r="M303" s="151"/>
      <c r="N303" s="103"/>
    </row>
    <row r="304" spans="1:14" s="102" customFormat="1" x14ac:dyDescent="0.25">
      <c r="A304" s="151"/>
      <c r="B304" s="151"/>
      <c r="C304" s="151"/>
      <c r="D304" s="151"/>
      <c r="E304" s="151"/>
      <c r="F304" s="151"/>
      <c r="G304" s="151"/>
      <c r="H304" s="151"/>
      <c r="I304" s="151"/>
      <c r="J304" s="151"/>
      <c r="K304" s="151"/>
      <c r="L304" s="151"/>
      <c r="M304" s="151"/>
      <c r="N304" s="103"/>
    </row>
    <row r="305" spans="1:14" s="102" customFormat="1" x14ac:dyDescent="0.25">
      <c r="A305" s="151"/>
      <c r="B305" s="151"/>
      <c r="C305" s="151"/>
      <c r="D305" s="151"/>
      <c r="E305" s="151"/>
      <c r="F305" s="151"/>
      <c r="G305" s="151"/>
      <c r="H305" s="151"/>
      <c r="I305" s="151"/>
      <c r="J305" s="151"/>
      <c r="K305" s="151"/>
      <c r="L305" s="151"/>
      <c r="M305" s="151"/>
      <c r="N305" s="103"/>
    </row>
    <row r="306" spans="1:14" s="102" customFormat="1" x14ac:dyDescent="0.25">
      <c r="A306" s="151"/>
      <c r="B306" s="151"/>
      <c r="C306" s="151"/>
      <c r="D306" s="151"/>
      <c r="E306" s="151"/>
      <c r="F306" s="151"/>
      <c r="G306" s="151"/>
      <c r="H306" s="151"/>
      <c r="I306" s="151"/>
      <c r="J306" s="151"/>
      <c r="K306" s="151"/>
      <c r="L306" s="151"/>
      <c r="M306" s="151"/>
      <c r="N306" s="103"/>
    </row>
    <row r="307" spans="1:14" x14ac:dyDescent="0.25">
      <c r="A307" s="151"/>
      <c r="B307" s="151"/>
      <c r="C307" s="151"/>
      <c r="D307" s="151"/>
      <c r="E307" s="151"/>
      <c r="F307" s="151"/>
      <c r="G307" s="151"/>
      <c r="H307" s="151"/>
      <c r="I307" s="151"/>
      <c r="J307" s="151"/>
      <c r="K307" s="151"/>
      <c r="L307" s="151"/>
      <c r="M307" s="151"/>
      <c r="N307" s="103"/>
    </row>
    <row r="308" spans="1:14" x14ac:dyDescent="0.25">
      <c r="A308" s="151"/>
      <c r="B308" s="151"/>
      <c r="C308" s="151"/>
      <c r="D308" s="151"/>
      <c r="E308" s="151"/>
      <c r="F308" s="151"/>
      <c r="G308" s="151"/>
      <c r="H308" s="151"/>
      <c r="I308" s="151"/>
      <c r="J308" s="151"/>
      <c r="K308" s="151"/>
      <c r="L308" s="151"/>
      <c r="M308" s="151"/>
      <c r="N308" s="103"/>
    </row>
    <row r="309" spans="1:14" x14ac:dyDescent="0.25">
      <c r="B309" s="16"/>
      <c r="C309" s="37"/>
      <c r="D309" s="37"/>
      <c r="E309" s="37"/>
      <c r="F309" s="26"/>
      <c r="G309" s="26"/>
    </row>
    <row r="310" spans="1:14" x14ac:dyDescent="0.25">
      <c r="B310" s="30"/>
      <c r="C310" s="10"/>
      <c r="D310" s="65"/>
      <c r="E310" s="65"/>
      <c r="F310" s="23"/>
      <c r="G310" s="26"/>
    </row>
    <row r="311" spans="1:14" x14ac:dyDescent="0.25">
      <c r="B311" s="16"/>
      <c r="C311" s="37"/>
      <c r="D311" s="37"/>
      <c r="E311" s="37"/>
      <c r="F311" s="26"/>
      <c r="G311" s="26"/>
    </row>
    <row r="312" spans="1:14" ht="285.75" customHeight="1" x14ac:dyDescent="0.25">
      <c r="B312" s="30"/>
      <c r="C312" s="181"/>
      <c r="D312" s="181"/>
      <c r="E312" s="181"/>
      <c r="F312" s="181"/>
      <c r="G312" s="181"/>
      <c r="H312" s="181"/>
      <c r="I312" s="181"/>
      <c r="J312" s="181"/>
      <c r="K312" s="181"/>
    </row>
    <row r="313" spans="1:14" ht="45.75" customHeight="1" x14ac:dyDescent="0.25">
      <c r="B313" s="30"/>
      <c r="C313" s="90"/>
      <c r="D313" s="90"/>
      <c r="E313" s="65"/>
      <c r="F313" s="23"/>
      <c r="G313" s="90"/>
      <c r="H313" s="90"/>
      <c r="I313" s="90"/>
      <c r="J313" s="90"/>
    </row>
    <row r="314" spans="1:14" x14ac:dyDescent="0.25">
      <c r="B314" s="30"/>
      <c r="C314" s="66"/>
      <c r="D314" s="67"/>
      <c r="E314" s="67"/>
      <c r="F314" s="24"/>
      <c r="G314" s="24"/>
      <c r="H314" s="9"/>
      <c r="I314" s="9"/>
      <c r="J314" s="9"/>
      <c r="K314" s="24"/>
    </row>
    <row r="315" spans="1:14" x14ac:dyDescent="0.25">
      <c r="B315" s="30"/>
      <c r="C315" s="90"/>
      <c r="D315" s="65"/>
      <c r="E315" s="65"/>
      <c r="F315" s="23"/>
      <c r="G315" s="23"/>
      <c r="H315" s="9"/>
      <c r="I315" s="9"/>
      <c r="J315" s="9"/>
    </row>
    <row r="316" spans="1:14" x14ac:dyDescent="0.25">
      <c r="B316" s="16"/>
      <c r="C316" s="37"/>
      <c r="D316" s="37"/>
      <c r="E316" s="37"/>
      <c r="F316" s="26"/>
      <c r="G316" s="26"/>
      <c r="K316" s="26"/>
    </row>
    <row r="317" spans="1:14" x14ac:dyDescent="0.25">
      <c r="B317" s="16"/>
      <c r="C317" s="37"/>
      <c r="D317" s="37"/>
      <c r="E317" s="37"/>
      <c r="F317" s="26"/>
      <c r="G317" s="26"/>
    </row>
    <row r="318" spans="1:14" x14ac:dyDescent="0.25">
      <c r="B318" s="16"/>
      <c r="C318" s="37"/>
      <c r="D318" s="37"/>
      <c r="E318" s="37"/>
      <c r="F318" s="26"/>
      <c r="G318" s="26"/>
    </row>
    <row r="319" spans="1:14" x14ac:dyDescent="0.25">
      <c r="B319" s="16"/>
      <c r="C319" s="37"/>
      <c r="D319" s="37"/>
      <c r="E319" s="37"/>
      <c r="F319" s="26"/>
      <c r="G319" s="26"/>
    </row>
    <row r="320" spans="1:14" x14ac:dyDescent="0.25">
      <c r="B320" s="16"/>
      <c r="C320" s="37"/>
      <c r="D320" s="37"/>
      <c r="E320" s="37"/>
      <c r="F320" s="26"/>
      <c r="G320" s="26"/>
    </row>
    <row r="321" spans="1:12" x14ac:dyDescent="0.25">
      <c r="C321" s="7"/>
      <c r="D321" s="6"/>
      <c r="E321" s="23"/>
      <c r="F321" s="23"/>
      <c r="G321" s="23"/>
    </row>
    <row r="322" spans="1:12" x14ac:dyDescent="0.25">
      <c r="A322" s="91"/>
      <c r="B322" s="84"/>
      <c r="C322" s="83"/>
      <c r="D322" s="83"/>
      <c r="E322" s="83"/>
      <c r="F322" s="83"/>
      <c r="G322" s="92"/>
      <c r="H322" s="91"/>
      <c r="I322" s="91"/>
      <c r="J322" s="91"/>
      <c r="K322" s="93"/>
    </row>
    <row r="323" spans="1:12" x14ac:dyDescent="0.25">
      <c r="B323" s="16"/>
      <c r="C323" s="37"/>
      <c r="D323" s="37"/>
      <c r="E323" s="37"/>
      <c r="F323" s="37"/>
      <c r="G323" s="17"/>
    </row>
    <row r="324" spans="1:12" x14ac:dyDescent="0.25">
      <c r="B324" s="16"/>
      <c r="C324" s="37"/>
      <c r="D324" s="37"/>
      <c r="E324" s="37"/>
      <c r="F324" s="37"/>
      <c r="G324" s="17"/>
    </row>
    <row r="325" spans="1:12" x14ac:dyDescent="0.25">
      <c r="B325" s="16"/>
      <c r="C325" s="37"/>
      <c r="D325" s="37"/>
      <c r="E325" s="37"/>
      <c r="F325" s="12"/>
      <c r="G325" s="17"/>
    </row>
    <row r="326" spans="1:12" x14ac:dyDescent="0.25">
      <c r="A326" s="126"/>
      <c r="B326" s="126"/>
      <c r="C326" s="126"/>
      <c r="D326" s="126"/>
      <c r="E326" s="126"/>
      <c r="F326" s="126"/>
      <c r="G326" s="126"/>
      <c r="H326" s="126"/>
      <c r="I326" s="126"/>
      <c r="J326" s="126"/>
      <c r="K326" s="126"/>
      <c r="L326" s="126"/>
    </row>
    <row r="327" spans="1:12" x14ac:dyDescent="0.25">
      <c r="A327" s="126"/>
      <c r="B327" s="126"/>
      <c r="C327" s="126"/>
      <c r="D327" s="126"/>
      <c r="E327" s="126"/>
      <c r="F327" s="126"/>
      <c r="G327" s="126"/>
      <c r="H327" s="126"/>
      <c r="I327" s="126"/>
      <c r="J327" s="126"/>
      <c r="K327" s="126"/>
      <c r="L327" s="126"/>
    </row>
    <row r="328" spans="1:12" x14ac:dyDescent="0.25">
      <c r="A328" s="126"/>
      <c r="B328" s="126"/>
      <c r="C328" s="126"/>
      <c r="D328" s="126"/>
      <c r="E328" s="126"/>
      <c r="F328" s="126"/>
      <c r="G328" s="126"/>
      <c r="H328" s="126"/>
      <c r="I328" s="126"/>
      <c r="J328" s="126"/>
      <c r="K328" s="126"/>
      <c r="L328" s="126"/>
    </row>
    <row r="329" spans="1:12" x14ac:dyDescent="0.25">
      <c r="A329" s="126"/>
      <c r="B329" s="126"/>
      <c r="C329" s="126"/>
      <c r="D329" s="126"/>
      <c r="E329" s="126"/>
      <c r="F329" s="126"/>
      <c r="G329" s="126"/>
      <c r="H329" s="126"/>
      <c r="I329" s="126"/>
      <c r="J329" s="126"/>
      <c r="K329" s="126"/>
      <c r="L329" s="126"/>
    </row>
    <row r="330" spans="1:12" x14ac:dyDescent="0.25">
      <c r="A330" s="126"/>
      <c r="B330" s="126"/>
      <c r="C330" s="126"/>
      <c r="D330" s="126"/>
      <c r="E330" s="126"/>
      <c r="F330" s="126"/>
      <c r="G330" s="126"/>
      <c r="H330" s="126"/>
      <c r="I330" s="126"/>
      <c r="J330" s="126"/>
      <c r="K330" s="126"/>
      <c r="L330" s="126"/>
    </row>
    <row r="331" spans="1:12" x14ac:dyDescent="0.25">
      <c r="A331" s="126"/>
      <c r="B331" s="126"/>
      <c r="C331" s="126"/>
      <c r="D331" s="126"/>
      <c r="E331" s="126"/>
      <c r="F331" s="126"/>
      <c r="G331" s="126"/>
      <c r="H331" s="126"/>
      <c r="I331" s="126"/>
      <c r="J331" s="126"/>
      <c r="K331" s="126"/>
      <c r="L331" s="126"/>
    </row>
    <row r="332" spans="1:12" x14ac:dyDescent="0.25">
      <c r="B332" s="8"/>
      <c r="C332" s="7"/>
      <c r="D332" s="6"/>
      <c r="E332" s="23"/>
      <c r="F332" s="23"/>
      <c r="G332" s="23"/>
    </row>
    <row r="333" spans="1:12" x14ac:dyDescent="0.25">
      <c r="C333" s="7"/>
      <c r="D333" s="6"/>
      <c r="E333" s="23"/>
      <c r="F333" s="23"/>
      <c r="G333" s="23"/>
    </row>
    <row r="334" spans="1:12" x14ac:dyDescent="0.25">
      <c r="C334" s="7"/>
      <c r="D334" s="6"/>
      <c r="E334" s="23"/>
      <c r="F334" s="23"/>
      <c r="G334" s="23"/>
    </row>
    <row r="335" spans="1:12" x14ac:dyDescent="0.25">
      <c r="C335" s="28"/>
      <c r="D335" s="6"/>
      <c r="E335" s="23"/>
      <c r="F335" s="23"/>
      <c r="G335" s="23"/>
    </row>
    <row r="336" spans="1:12" x14ac:dyDescent="0.25">
      <c r="C336" s="7"/>
      <c r="D336" s="6"/>
      <c r="E336" s="23"/>
      <c r="F336" s="23"/>
      <c r="G336" s="23"/>
    </row>
    <row r="337" spans="3:10" x14ac:dyDescent="0.25">
      <c r="C337" s="28"/>
      <c r="D337" s="6"/>
      <c r="E337" s="23"/>
      <c r="F337" s="23"/>
      <c r="G337" s="23"/>
    </row>
    <row r="338" spans="3:10" x14ac:dyDescent="0.25">
      <c r="C338" s="7"/>
      <c r="D338" s="6"/>
      <c r="E338" s="23"/>
      <c r="F338" s="23"/>
      <c r="G338" s="23"/>
    </row>
    <row r="339" spans="3:10" x14ac:dyDescent="0.25">
      <c r="C339" s="7"/>
      <c r="D339" s="3"/>
    </row>
    <row r="340" spans="3:10" x14ac:dyDescent="0.25">
      <c r="C340" s="7"/>
      <c r="D340" s="3"/>
    </row>
    <row r="341" spans="3:10" x14ac:dyDescent="0.25">
      <c r="C341" s="7"/>
      <c r="D341" s="3"/>
    </row>
    <row r="342" spans="3:10" x14ac:dyDescent="0.25">
      <c r="C342" s="9"/>
      <c r="H342" s="5"/>
      <c r="I342" s="5"/>
      <c r="J342" s="5"/>
    </row>
    <row r="343" spans="3:10" x14ac:dyDescent="0.25">
      <c r="C343" s="7"/>
      <c r="D343" s="9"/>
      <c r="E343" s="23"/>
      <c r="F343" s="23"/>
      <c r="G343" s="23"/>
      <c r="H343" s="5"/>
      <c r="I343" s="5"/>
      <c r="J343" s="5"/>
    </row>
    <row r="344" spans="3:10" x14ac:dyDescent="0.25">
      <c r="C344" s="13"/>
      <c r="D344" s="6"/>
      <c r="E344" s="23"/>
      <c r="F344" s="23"/>
      <c r="G344" s="23"/>
    </row>
    <row r="345" spans="3:10" x14ac:dyDescent="0.25">
      <c r="C345" s="7"/>
      <c r="D345" s="6"/>
      <c r="E345" s="23"/>
      <c r="F345" s="23"/>
      <c r="G345" s="23"/>
    </row>
    <row r="346" spans="3:10" x14ac:dyDescent="0.25">
      <c r="C346" s="13"/>
      <c r="D346" s="6"/>
      <c r="E346" s="23"/>
      <c r="F346" s="23"/>
      <c r="G346" s="23"/>
    </row>
    <row r="347" spans="3:10" x14ac:dyDescent="0.25">
      <c r="C347" s="7"/>
      <c r="D347" s="30"/>
      <c r="E347" s="31"/>
      <c r="F347" s="31"/>
      <c r="G347" s="23"/>
    </row>
    <row r="348" spans="3:10" x14ac:dyDescent="0.25">
      <c r="C348" s="13"/>
      <c r="D348" s="6"/>
      <c r="E348" s="23"/>
      <c r="F348" s="23"/>
      <c r="G348" s="23"/>
    </row>
    <row r="349" spans="3:10" x14ac:dyDescent="0.25">
      <c r="C349" s="13"/>
      <c r="D349" s="30"/>
      <c r="E349" s="31"/>
      <c r="F349" s="31"/>
      <c r="G349" s="23"/>
    </row>
    <row r="350" spans="3:10" x14ac:dyDescent="0.25">
      <c r="C350" s="13"/>
      <c r="D350" s="30"/>
      <c r="E350" s="31"/>
      <c r="F350" s="31"/>
      <c r="G350" s="23"/>
    </row>
    <row r="351" spans="3:10" x14ac:dyDescent="0.25">
      <c r="C351" s="13"/>
      <c r="D351" s="30"/>
      <c r="E351" s="31"/>
      <c r="F351" s="31"/>
      <c r="G351" s="23"/>
    </row>
    <row r="352" spans="3:10" x14ac:dyDescent="0.25">
      <c r="C352" s="13"/>
      <c r="D352" s="30"/>
      <c r="E352" s="31"/>
      <c r="F352" s="31"/>
      <c r="G352" s="23"/>
    </row>
    <row r="353" spans="2:12" x14ac:dyDescent="0.25">
      <c r="C353" s="13"/>
      <c r="D353" s="30"/>
      <c r="E353" s="31"/>
      <c r="F353" s="31"/>
      <c r="G353" s="23"/>
    </row>
    <row r="354" spans="2:12" x14ac:dyDescent="0.25">
      <c r="C354" s="13"/>
      <c r="D354" s="30"/>
      <c r="E354" s="31"/>
      <c r="F354" s="31"/>
      <c r="G354" s="23"/>
    </row>
    <row r="355" spans="2:12" x14ac:dyDescent="0.25">
      <c r="C355" s="13"/>
      <c r="D355" s="30"/>
      <c r="E355" s="31"/>
      <c r="F355" s="31"/>
      <c r="G355" s="23"/>
    </row>
    <row r="356" spans="2:12" x14ac:dyDescent="0.25">
      <c r="C356" s="13"/>
      <c r="D356" s="30"/>
      <c r="E356" s="31"/>
      <c r="F356" s="31"/>
      <c r="G356" s="23"/>
    </row>
    <row r="357" spans="2:12" x14ac:dyDescent="0.25">
      <c r="C357" s="13"/>
      <c r="D357" s="30"/>
      <c r="E357" s="31"/>
      <c r="F357" s="31"/>
      <c r="G357" s="23"/>
    </row>
    <row r="358" spans="2:12" x14ac:dyDescent="0.25">
      <c r="C358" s="13"/>
      <c r="D358" s="30"/>
      <c r="E358" s="31"/>
      <c r="F358" s="31"/>
      <c r="G358" s="23"/>
    </row>
    <row r="359" spans="2:12" x14ac:dyDescent="0.25">
      <c r="C359" s="13"/>
      <c r="D359" s="30"/>
      <c r="E359" s="31"/>
      <c r="F359" s="31"/>
      <c r="G359" s="23"/>
    </row>
    <row r="360" spans="2:12" x14ac:dyDescent="0.25">
      <c r="C360" s="13"/>
      <c r="D360" s="6"/>
      <c r="E360" s="23"/>
      <c r="F360" s="23"/>
      <c r="G360" s="23"/>
    </row>
    <row r="361" spans="2:12" x14ac:dyDescent="0.25">
      <c r="C361" s="9"/>
      <c r="D361" s="9"/>
      <c r="E361" s="23"/>
      <c r="F361" s="23"/>
      <c r="G361" s="23"/>
    </row>
    <row r="362" spans="2:12" x14ac:dyDescent="0.25">
      <c r="C362" s="9"/>
      <c r="D362" s="9"/>
      <c r="E362" s="23"/>
      <c r="F362" s="23"/>
      <c r="G362" s="23"/>
    </row>
    <row r="363" spans="2:12" x14ac:dyDescent="0.25">
      <c r="C363" s="9"/>
      <c r="D363" s="9"/>
      <c r="E363" s="23"/>
      <c r="F363" s="23"/>
      <c r="G363" s="23"/>
    </row>
    <row r="364" spans="2:12" x14ac:dyDescent="0.25">
      <c r="C364" s="9"/>
      <c r="D364" s="9"/>
      <c r="E364" s="23"/>
      <c r="F364" s="23"/>
      <c r="G364" s="23"/>
    </row>
    <row r="365" spans="2:12" x14ac:dyDescent="0.25">
      <c r="C365" s="7"/>
      <c r="D365" s="9"/>
      <c r="E365" s="23"/>
      <c r="F365" s="23"/>
      <c r="G365" s="23"/>
    </row>
    <row r="366" spans="2:12" x14ac:dyDescent="0.25">
      <c r="C366" s="9"/>
      <c r="D366" s="9"/>
      <c r="E366" s="23"/>
      <c r="F366" s="23"/>
      <c r="G366" s="23"/>
      <c r="H366" s="5"/>
      <c r="I366" s="5"/>
      <c r="J366" s="5"/>
    </row>
    <row r="367" spans="2:12" x14ac:dyDescent="0.25">
      <c r="C367" s="9"/>
      <c r="D367" s="9"/>
      <c r="E367" s="23"/>
      <c r="F367" s="23"/>
      <c r="G367" s="23"/>
      <c r="H367" s="5"/>
      <c r="I367" s="5"/>
      <c r="J367" s="5"/>
    </row>
    <row r="368" spans="2:12" s="4" customFormat="1" x14ac:dyDescent="0.25">
      <c r="B368" s="8"/>
      <c r="C368" s="35"/>
      <c r="D368" s="35"/>
      <c r="E368" s="26"/>
      <c r="F368" s="26"/>
      <c r="G368" s="26"/>
      <c r="H368" s="15"/>
      <c r="I368" s="15"/>
      <c r="J368" s="15"/>
      <c r="K368" s="26"/>
      <c r="L368" s="35"/>
    </row>
    <row r="369" spans="2:12" x14ac:dyDescent="0.25">
      <c r="C369" s="9"/>
      <c r="H369" s="5"/>
      <c r="I369" s="5"/>
      <c r="J369" s="5"/>
    </row>
    <row r="370" spans="2:12" x14ac:dyDescent="0.25">
      <c r="H370" s="5"/>
      <c r="I370" s="5"/>
      <c r="J370" s="5"/>
    </row>
    <row r="371" spans="2:12" x14ac:dyDescent="0.25">
      <c r="C371" s="10"/>
      <c r="D371" s="11"/>
      <c r="E371" s="12"/>
      <c r="F371" s="12"/>
    </row>
    <row r="372" spans="2:12" x14ac:dyDescent="0.25">
      <c r="C372" s="10"/>
      <c r="D372" s="11"/>
      <c r="E372" s="12"/>
      <c r="F372" s="12"/>
    </row>
    <row r="373" spans="2:12" x14ac:dyDescent="0.25">
      <c r="H373" s="5"/>
      <c r="I373" s="5"/>
      <c r="J373" s="5"/>
    </row>
    <row r="374" spans="2:12" s="4" customFormat="1" x14ac:dyDescent="0.25">
      <c r="B374" s="8"/>
      <c r="C374"/>
      <c r="D374"/>
      <c r="E374" s="5"/>
      <c r="F374" s="5"/>
      <c r="G374" s="5"/>
      <c r="H374" s="5"/>
      <c r="I374" s="5"/>
      <c r="J374" s="5"/>
      <c r="K374" s="26"/>
      <c r="L374" s="35"/>
    </row>
    <row r="375" spans="2:12" x14ac:dyDescent="0.25">
      <c r="H375" s="5"/>
      <c r="I375" s="5"/>
      <c r="J375" s="5"/>
    </row>
    <row r="376" spans="2:12" x14ac:dyDescent="0.25">
      <c r="C376" s="10"/>
      <c r="D376" s="11"/>
      <c r="E376" s="12"/>
      <c r="F376" s="12"/>
    </row>
    <row r="377" spans="2:12" s="4" customFormat="1" x14ac:dyDescent="0.25">
      <c r="B377" s="8"/>
      <c r="C377" s="14"/>
      <c r="D377" s="16"/>
      <c r="E377" s="17"/>
      <c r="F377" s="17"/>
      <c r="G377" s="15"/>
      <c r="K377" s="26"/>
      <c r="L377" s="35"/>
    </row>
    <row r="378" spans="2:12" x14ac:dyDescent="0.25">
      <c r="C378" s="10"/>
      <c r="D378" s="11"/>
      <c r="E378" s="12"/>
      <c r="F378" s="12"/>
    </row>
    <row r="379" spans="2:12" x14ac:dyDescent="0.25">
      <c r="C379" s="13"/>
      <c r="D379" s="11"/>
      <c r="E379" s="12"/>
      <c r="F379" s="12"/>
    </row>
    <row r="380" spans="2:12" x14ac:dyDescent="0.25">
      <c r="C380" s="10"/>
      <c r="D380" s="11"/>
      <c r="E380" s="12"/>
      <c r="F380" s="12"/>
    </row>
    <row r="381" spans="2:12" x14ac:dyDescent="0.25">
      <c r="C381" s="10"/>
      <c r="D381" s="11"/>
      <c r="E381" s="12"/>
      <c r="F381" s="12"/>
    </row>
    <row r="382" spans="2:12" x14ac:dyDescent="0.25">
      <c r="C382" s="10"/>
      <c r="D382" s="11"/>
      <c r="E382" s="12"/>
      <c r="F382" s="12"/>
    </row>
    <row r="383" spans="2:12" x14ac:dyDescent="0.25">
      <c r="C383" s="7"/>
      <c r="D383" s="3"/>
      <c r="E383" s="12"/>
      <c r="F383" s="12"/>
    </row>
    <row r="384" spans="2:12" x14ac:dyDescent="0.25">
      <c r="C384" s="10"/>
      <c r="D384" s="11"/>
      <c r="E384" s="12"/>
      <c r="F384" s="12"/>
    </row>
    <row r="385" spans="2:12" x14ac:dyDescent="0.25">
      <c r="C385" s="13"/>
      <c r="D385" s="11"/>
      <c r="E385" s="12"/>
      <c r="F385" s="12"/>
    </row>
    <row r="386" spans="2:12" x14ac:dyDescent="0.25">
      <c r="C386" s="10"/>
      <c r="D386" s="11"/>
      <c r="E386" s="12"/>
      <c r="F386" s="12"/>
    </row>
    <row r="387" spans="2:12" x14ac:dyDescent="0.25">
      <c r="C387" s="10"/>
      <c r="D387" s="11"/>
      <c r="E387" s="12"/>
      <c r="F387" s="12"/>
    </row>
    <row r="388" spans="2:12" x14ac:dyDescent="0.25">
      <c r="C388" s="10"/>
      <c r="D388" s="11"/>
      <c r="E388" s="12"/>
      <c r="F388" s="12"/>
    </row>
    <row r="389" spans="2:12" x14ac:dyDescent="0.25">
      <c r="C389" s="7"/>
      <c r="D389" s="11"/>
      <c r="E389" s="12"/>
      <c r="F389" s="12"/>
    </row>
    <row r="390" spans="2:12" x14ac:dyDescent="0.25">
      <c r="C390" s="71"/>
      <c r="D390" s="11"/>
      <c r="E390" s="12"/>
      <c r="F390" s="12"/>
    </row>
    <row r="391" spans="2:12" x14ac:dyDescent="0.25">
      <c r="C391" s="7"/>
      <c r="D391" s="6"/>
      <c r="E391" s="23"/>
      <c r="F391" s="23"/>
      <c r="G391" s="23"/>
    </row>
    <row r="392" spans="2:12" x14ac:dyDescent="0.25">
      <c r="C392" s="71"/>
      <c r="D392" s="11"/>
      <c r="E392" s="12"/>
      <c r="F392" s="12"/>
    </row>
    <row r="393" spans="2:12" x14ac:dyDescent="0.25">
      <c r="C393" s="71"/>
      <c r="D393" s="3"/>
    </row>
    <row r="394" spans="2:12" x14ac:dyDescent="0.25">
      <c r="C394" s="10"/>
      <c r="D394" s="11"/>
      <c r="E394" s="12"/>
      <c r="F394" s="12"/>
    </row>
    <row r="395" spans="2:12" x14ac:dyDescent="0.25">
      <c r="C395" s="7"/>
      <c r="D395" s="3"/>
    </row>
    <row r="396" spans="2:12" x14ac:dyDescent="0.25">
      <c r="C396" s="71"/>
      <c r="D396" s="3"/>
    </row>
    <row r="397" spans="2:12" x14ac:dyDescent="0.25">
      <c r="C397" s="71"/>
      <c r="D397" s="3"/>
    </row>
    <row r="398" spans="2:12" x14ac:dyDescent="0.25">
      <c r="C398" s="71"/>
      <c r="D398" s="3"/>
    </row>
    <row r="399" spans="2:12" x14ac:dyDescent="0.25">
      <c r="C399" s="10"/>
      <c r="D399" s="11"/>
      <c r="E399" s="12"/>
      <c r="F399" s="12"/>
    </row>
    <row r="400" spans="2:12" s="4" customFormat="1" x14ac:dyDescent="0.25">
      <c r="B400" s="8"/>
      <c r="C400" s="14"/>
      <c r="D400" s="16"/>
      <c r="E400" s="17"/>
      <c r="F400" s="17"/>
      <c r="G400" s="15"/>
      <c r="K400" s="26"/>
      <c r="L400" s="35"/>
    </row>
    <row r="401" spans="1:7" x14ac:dyDescent="0.25">
      <c r="C401" s="10"/>
      <c r="D401" s="11"/>
      <c r="E401" s="12"/>
      <c r="F401" s="12"/>
    </row>
    <row r="402" spans="1:7" x14ac:dyDescent="0.25">
      <c r="C402" s="10"/>
      <c r="D402" s="11"/>
      <c r="E402" s="12"/>
      <c r="F402" s="12"/>
    </row>
    <row r="403" spans="1:7" ht="14.25" customHeight="1" x14ac:dyDescent="0.25">
      <c r="B403" s="8"/>
      <c r="C403" s="14"/>
      <c r="D403" s="11"/>
      <c r="E403" s="12"/>
      <c r="F403" s="12"/>
      <c r="G403" s="12"/>
    </row>
    <row r="404" spans="1:7" ht="14.25" customHeight="1" x14ac:dyDescent="0.25">
      <c r="B404" s="8"/>
      <c r="C404" s="14"/>
      <c r="D404" s="11"/>
      <c r="E404" s="12"/>
      <c r="F404" s="12"/>
      <c r="G404" s="12"/>
    </row>
    <row r="405" spans="1:7" x14ac:dyDescent="0.25">
      <c r="C405" s="13"/>
      <c r="D405" s="11"/>
      <c r="E405" s="12"/>
      <c r="F405" s="12"/>
      <c r="G405" s="12"/>
    </row>
    <row r="406" spans="1:7" x14ac:dyDescent="0.25">
      <c r="C406" s="10"/>
      <c r="D406" s="11"/>
      <c r="F406" s="18"/>
      <c r="G406" s="12"/>
    </row>
    <row r="407" spans="1:7" x14ac:dyDescent="0.25">
      <c r="C407" s="10"/>
      <c r="D407" s="11"/>
      <c r="F407" s="18"/>
      <c r="G407" s="12"/>
    </row>
    <row r="408" spans="1:7" x14ac:dyDescent="0.25">
      <c r="C408" s="10"/>
      <c r="D408" s="11"/>
      <c r="F408" s="18"/>
      <c r="G408" s="12"/>
    </row>
    <row r="409" spans="1:7" x14ac:dyDescent="0.25">
      <c r="C409" s="10"/>
      <c r="D409" s="11"/>
      <c r="F409" s="18"/>
      <c r="G409" s="12"/>
    </row>
    <row r="410" spans="1:7" x14ac:dyDescent="0.25">
      <c r="C410" s="10"/>
      <c r="D410" s="11"/>
      <c r="E410" s="12"/>
      <c r="F410" s="12"/>
      <c r="G410" s="12"/>
    </row>
    <row r="411" spans="1:7" x14ac:dyDescent="0.25">
      <c r="A411" s="4"/>
      <c r="B411" s="8"/>
      <c r="C411" s="14"/>
      <c r="D411" s="16"/>
      <c r="E411" s="17"/>
      <c r="F411" s="17"/>
      <c r="G411" s="17"/>
    </row>
    <row r="412" spans="1:7" x14ac:dyDescent="0.25">
      <c r="C412" s="10"/>
      <c r="D412" s="11"/>
      <c r="E412" s="12"/>
      <c r="F412" s="12"/>
      <c r="G412" s="12"/>
    </row>
    <row r="413" spans="1:7" x14ac:dyDescent="0.25">
      <c r="C413" s="10"/>
      <c r="D413" s="11"/>
      <c r="E413" s="12"/>
      <c r="F413" s="12"/>
      <c r="G413" s="12"/>
    </row>
    <row r="414" spans="1:7" x14ac:dyDescent="0.25">
      <c r="C414" s="10"/>
      <c r="D414" s="11"/>
      <c r="E414" s="12"/>
      <c r="F414" s="12"/>
      <c r="G414" s="12"/>
    </row>
    <row r="415" spans="1:7" x14ac:dyDescent="0.25">
      <c r="B415" s="21"/>
      <c r="C415" s="79"/>
      <c r="D415" s="79"/>
      <c r="E415" s="80"/>
      <c r="F415" s="20"/>
      <c r="G415" s="20"/>
    </row>
    <row r="416" spans="1:7" x14ac:dyDescent="0.25">
      <c r="B416" s="21"/>
      <c r="C416" s="14"/>
      <c r="D416" s="14"/>
      <c r="E416" s="20"/>
      <c r="F416" s="32"/>
      <c r="G416" s="32"/>
    </row>
    <row r="417" spans="2:7" x14ac:dyDescent="0.25">
      <c r="B417" s="21"/>
      <c r="C417" s="71"/>
    </row>
    <row r="418" spans="2:7" x14ac:dyDescent="0.25">
      <c r="B418" s="21"/>
      <c r="C418" s="71"/>
    </row>
    <row r="419" spans="2:7" x14ac:dyDescent="0.25">
      <c r="B419" s="21"/>
      <c r="C419" s="7"/>
    </row>
    <row r="420" spans="2:7" x14ac:dyDescent="0.25">
      <c r="B420" s="21"/>
      <c r="C420" s="71"/>
    </row>
    <row r="421" spans="2:7" x14ac:dyDescent="0.25">
      <c r="B421" s="21"/>
      <c r="C421" s="10"/>
      <c r="D421" s="14"/>
      <c r="E421" s="18"/>
    </row>
    <row r="422" spans="2:7" x14ac:dyDescent="0.25">
      <c r="B422" s="21"/>
      <c r="C422" s="14"/>
      <c r="D422" s="14"/>
      <c r="E422" s="20"/>
      <c r="F422" s="20"/>
      <c r="G422" s="20"/>
    </row>
    <row r="423" spans="2:7" x14ac:dyDescent="0.25">
      <c r="B423" s="21"/>
      <c r="C423" s="14"/>
      <c r="D423" s="14"/>
      <c r="E423" s="20"/>
      <c r="F423" s="20"/>
      <c r="G423" s="20"/>
    </row>
    <row r="424" spans="2:7" x14ac:dyDescent="0.25">
      <c r="C424" s="71"/>
      <c r="D424" s="11"/>
      <c r="E424" s="12"/>
      <c r="F424" s="12"/>
      <c r="G424" s="12"/>
    </row>
    <row r="425" spans="2:7" x14ac:dyDescent="0.25">
      <c r="C425" s="14"/>
      <c r="D425" s="16"/>
      <c r="E425" s="17"/>
      <c r="F425" s="17"/>
      <c r="G425" s="17"/>
    </row>
    <row r="426" spans="2:7" x14ac:dyDescent="0.25">
      <c r="C426" s="10"/>
      <c r="D426" s="11"/>
      <c r="E426" s="12"/>
      <c r="F426" s="12"/>
      <c r="G426" s="12"/>
    </row>
    <row r="427" spans="2:7" ht="16.5" customHeight="1" x14ac:dyDescent="0.25">
      <c r="C427" s="10"/>
      <c r="D427" s="11"/>
      <c r="E427" s="12"/>
      <c r="F427" s="12"/>
      <c r="G427" s="12"/>
    </row>
    <row r="428" spans="2:7" x14ac:dyDescent="0.25">
      <c r="B428" s="8"/>
      <c r="C428" s="14"/>
      <c r="D428" s="11"/>
      <c r="E428" s="12"/>
      <c r="F428" s="12"/>
      <c r="G428" s="12"/>
    </row>
    <row r="429" spans="2:7" ht="28.5" customHeight="1" x14ac:dyDescent="0.25">
      <c r="C429" s="13"/>
      <c r="D429" s="11"/>
      <c r="E429" s="12"/>
      <c r="F429" s="12"/>
      <c r="G429" s="12"/>
    </row>
    <row r="430" spans="2:7" x14ac:dyDescent="0.25">
      <c r="C430" s="10"/>
      <c r="D430" s="11"/>
      <c r="F430" s="18"/>
      <c r="G430" s="12"/>
    </row>
    <row r="431" spans="2:7" x14ac:dyDescent="0.25">
      <c r="C431" s="10"/>
      <c r="D431" s="11"/>
      <c r="F431" s="18"/>
      <c r="G431" s="12"/>
    </row>
    <row r="432" spans="2:7" x14ac:dyDescent="0.25">
      <c r="C432" s="10"/>
      <c r="D432" s="11"/>
      <c r="F432" s="18"/>
      <c r="G432" s="12"/>
    </row>
    <row r="433" spans="2:12" x14ac:dyDescent="0.25">
      <c r="C433" s="10"/>
      <c r="D433" s="11"/>
      <c r="E433" s="12"/>
      <c r="F433" s="12"/>
      <c r="G433" s="12"/>
    </row>
    <row r="434" spans="2:12" s="4" customFormat="1" x14ac:dyDescent="0.25">
      <c r="B434" s="8"/>
      <c r="C434" s="14"/>
      <c r="D434" s="16"/>
      <c r="E434" s="17"/>
      <c r="F434" s="17"/>
      <c r="G434" s="17"/>
      <c r="K434" s="26"/>
      <c r="L434" s="35"/>
    </row>
    <row r="435" spans="2:12" x14ac:dyDescent="0.25">
      <c r="C435" s="10"/>
      <c r="D435" s="11"/>
      <c r="E435" s="12"/>
      <c r="F435" s="12"/>
      <c r="G435" s="12"/>
    </row>
    <row r="436" spans="2:12" x14ac:dyDescent="0.25">
      <c r="C436" s="10"/>
      <c r="D436" s="11"/>
      <c r="E436" s="12"/>
      <c r="F436" s="12"/>
      <c r="G436" s="12"/>
    </row>
    <row r="437" spans="2:12" x14ac:dyDescent="0.25">
      <c r="B437" s="21"/>
      <c r="C437" s="79"/>
      <c r="D437" s="79"/>
      <c r="E437" s="80"/>
      <c r="F437" s="20"/>
      <c r="G437" s="20"/>
    </row>
    <row r="438" spans="2:12" x14ac:dyDescent="0.25">
      <c r="B438" s="21"/>
      <c r="C438" s="14"/>
      <c r="D438" s="14"/>
      <c r="E438" s="20"/>
      <c r="F438" s="20"/>
      <c r="G438" s="20"/>
    </row>
    <row r="439" spans="2:12" x14ac:dyDescent="0.25">
      <c r="B439" s="21"/>
      <c r="C439" s="4"/>
      <c r="D439" s="14"/>
      <c r="E439" s="20"/>
      <c r="F439" s="20"/>
      <c r="G439" s="20"/>
    </row>
    <row r="440" spans="2:12" x14ac:dyDescent="0.25">
      <c r="B440" s="21"/>
      <c r="C440" s="4"/>
      <c r="D440" s="14"/>
      <c r="E440" s="20"/>
      <c r="F440" s="20"/>
      <c r="G440" s="20"/>
    </row>
    <row r="441" spans="2:12" x14ac:dyDescent="0.25">
      <c r="B441" s="21"/>
      <c r="C441" s="4"/>
      <c r="D441" s="14"/>
      <c r="E441" s="20"/>
      <c r="F441" s="20"/>
      <c r="G441" s="20"/>
    </row>
    <row r="442" spans="2:12" x14ac:dyDescent="0.25">
      <c r="B442" s="21"/>
      <c r="C442" s="14"/>
      <c r="D442" s="14"/>
      <c r="E442" s="20"/>
      <c r="F442" s="20"/>
      <c r="G442" s="20"/>
    </row>
    <row r="443" spans="2:12" x14ac:dyDescent="0.25">
      <c r="B443" s="21"/>
      <c r="C443" s="14"/>
      <c r="D443" s="14"/>
      <c r="E443" s="20"/>
      <c r="F443" s="20"/>
      <c r="G443" s="20"/>
    </row>
    <row r="444" spans="2:12" x14ac:dyDescent="0.25">
      <c r="B444" s="21"/>
      <c r="C444" s="14"/>
      <c r="D444" s="14"/>
      <c r="E444" s="20"/>
      <c r="F444" s="20"/>
      <c r="G444" s="20"/>
    </row>
    <row r="445" spans="2:12" x14ac:dyDescent="0.25">
      <c r="B445" s="21"/>
      <c r="C445" s="14"/>
      <c r="D445" s="14"/>
      <c r="E445" s="20"/>
      <c r="F445" s="20"/>
      <c r="G445" s="20"/>
    </row>
    <row r="446" spans="2:12" x14ac:dyDescent="0.25">
      <c r="B446" s="21"/>
      <c r="C446" s="14"/>
      <c r="D446" s="14"/>
      <c r="E446" s="20"/>
      <c r="F446" s="20"/>
      <c r="G446" s="20"/>
    </row>
    <row r="447" spans="2:12" x14ac:dyDescent="0.25">
      <c r="B447" s="21"/>
      <c r="C447" s="14"/>
      <c r="D447" s="14"/>
      <c r="E447" s="20"/>
      <c r="F447" s="20"/>
      <c r="G447" s="20"/>
    </row>
    <row r="448" spans="2:12" x14ac:dyDescent="0.25">
      <c r="B448" s="21"/>
      <c r="C448" s="14"/>
      <c r="D448" s="14"/>
      <c r="E448" s="20"/>
      <c r="F448" s="20"/>
      <c r="G448" s="20"/>
    </row>
    <row r="449" spans="2:7" x14ac:dyDescent="0.25">
      <c r="B449" s="21"/>
      <c r="C449" s="14"/>
      <c r="D449" s="14"/>
      <c r="E449" s="20"/>
      <c r="F449" s="20"/>
      <c r="G449" s="20"/>
    </row>
    <row r="450" spans="2:7" x14ac:dyDescent="0.25">
      <c r="B450" s="21"/>
      <c r="C450" s="14"/>
      <c r="D450" s="14"/>
      <c r="E450" s="20"/>
      <c r="F450" s="20"/>
      <c r="G450" s="20"/>
    </row>
    <row r="451" spans="2:7" x14ac:dyDescent="0.25">
      <c r="B451" s="21"/>
      <c r="C451" s="14"/>
      <c r="D451" s="14"/>
      <c r="E451" s="20"/>
      <c r="F451" s="20"/>
      <c r="G451" s="20"/>
    </row>
    <row r="452" spans="2:7" x14ac:dyDescent="0.25">
      <c r="B452" s="21"/>
      <c r="C452" s="14"/>
      <c r="D452" s="14"/>
      <c r="E452" s="20"/>
      <c r="F452" s="20"/>
      <c r="G452" s="20"/>
    </row>
    <row r="453" spans="2:7" x14ac:dyDescent="0.25">
      <c r="B453" s="21"/>
      <c r="C453" s="14"/>
      <c r="D453" s="14"/>
      <c r="E453" s="20"/>
      <c r="F453" s="20"/>
      <c r="G453" s="20"/>
    </row>
    <row r="454" spans="2:7" x14ac:dyDescent="0.25">
      <c r="B454" s="21"/>
      <c r="C454" s="14"/>
      <c r="D454" s="14"/>
      <c r="E454" s="20"/>
      <c r="F454" s="20"/>
      <c r="G454" s="20"/>
    </row>
    <row r="455" spans="2:7" x14ac:dyDescent="0.25">
      <c r="B455" s="21"/>
      <c r="C455" s="14"/>
      <c r="D455" s="14"/>
      <c r="E455" s="20"/>
      <c r="F455" s="20"/>
      <c r="G455" s="20"/>
    </row>
    <row r="456" spans="2:7" x14ac:dyDescent="0.25">
      <c r="B456" s="21"/>
      <c r="C456" s="14"/>
      <c r="D456" s="14"/>
      <c r="E456" s="20"/>
      <c r="F456" s="20"/>
      <c r="G456" s="20"/>
    </row>
    <row r="457" spans="2:7" x14ac:dyDescent="0.25">
      <c r="B457" s="21"/>
      <c r="C457" s="14"/>
      <c r="D457" s="14"/>
      <c r="E457" s="20"/>
      <c r="F457" s="20"/>
      <c r="G457" s="20"/>
    </row>
    <row r="458" spans="2:7" x14ac:dyDescent="0.25">
      <c r="B458" s="21"/>
      <c r="C458" s="14"/>
      <c r="D458" s="14"/>
      <c r="E458" s="20"/>
      <c r="F458" s="20"/>
      <c r="G458" s="20"/>
    </row>
    <row r="459" spans="2:7" x14ac:dyDescent="0.25">
      <c r="B459" s="21"/>
      <c r="C459" s="14"/>
      <c r="D459" s="14"/>
      <c r="E459" s="20"/>
      <c r="F459" s="20"/>
      <c r="G459" s="20"/>
    </row>
    <row r="460" spans="2:7" x14ac:dyDescent="0.25">
      <c r="B460" s="21"/>
      <c r="C460" s="14"/>
      <c r="D460" s="14"/>
      <c r="E460" s="20"/>
      <c r="F460" s="20"/>
      <c r="G460" s="20"/>
    </row>
    <row r="461" spans="2:7" x14ac:dyDescent="0.25">
      <c r="B461" s="21"/>
      <c r="C461" s="14"/>
      <c r="D461" s="14"/>
      <c r="E461" s="20"/>
      <c r="F461" s="20"/>
      <c r="G461" s="20"/>
    </row>
    <row r="462" spans="2:7" x14ac:dyDescent="0.25">
      <c r="D462" s="3"/>
    </row>
    <row r="463" spans="2:7" x14ac:dyDescent="0.25">
      <c r="D463" s="3"/>
    </row>
    <row r="464" spans="2:7" x14ac:dyDescent="0.25">
      <c r="D464" s="3"/>
    </row>
    <row r="465" spans="4:4" x14ac:dyDescent="0.25">
      <c r="D465" s="3"/>
    </row>
    <row r="466" spans="4:4" x14ac:dyDescent="0.25">
      <c r="D466" s="3"/>
    </row>
    <row r="467" spans="4:4" x14ac:dyDescent="0.25">
      <c r="D467" s="3"/>
    </row>
    <row r="468" spans="4:4" x14ac:dyDescent="0.25">
      <c r="D468" s="3"/>
    </row>
    <row r="469" spans="4:4" x14ac:dyDescent="0.25">
      <c r="D469" s="3"/>
    </row>
    <row r="470" spans="4:4" x14ac:dyDescent="0.25">
      <c r="D470" s="3"/>
    </row>
    <row r="471" spans="4:4" x14ac:dyDescent="0.25">
      <c r="D471" s="3"/>
    </row>
    <row r="472" spans="4:4" x14ac:dyDescent="0.25">
      <c r="D472" s="3"/>
    </row>
    <row r="473" spans="4:4" x14ac:dyDescent="0.25">
      <c r="D473" s="3"/>
    </row>
    <row r="474" spans="4:4" x14ac:dyDescent="0.25">
      <c r="D474" s="3"/>
    </row>
    <row r="475" spans="4:4" x14ac:dyDescent="0.25">
      <c r="D475" s="3"/>
    </row>
    <row r="476" spans="4:4" x14ac:dyDescent="0.25">
      <c r="D476" s="3"/>
    </row>
    <row r="477" spans="4:4" x14ac:dyDescent="0.25">
      <c r="D477" s="3"/>
    </row>
    <row r="478" spans="4:4" x14ac:dyDescent="0.25">
      <c r="D478" s="3"/>
    </row>
    <row r="479" spans="4:4" x14ac:dyDescent="0.25">
      <c r="D479" s="3"/>
    </row>
    <row r="480" spans="4:4" x14ac:dyDescent="0.25">
      <c r="D480" s="3"/>
    </row>
    <row r="481" spans="4:4" x14ac:dyDescent="0.25">
      <c r="D481" s="3"/>
    </row>
    <row r="482" spans="4:4" x14ac:dyDescent="0.25">
      <c r="D482" s="3"/>
    </row>
    <row r="483" spans="4:4" x14ac:dyDescent="0.25">
      <c r="D483" s="3"/>
    </row>
    <row r="484" spans="4:4" x14ac:dyDescent="0.25">
      <c r="D484" s="3"/>
    </row>
    <row r="485" spans="4:4" x14ac:dyDescent="0.25">
      <c r="D485" s="3"/>
    </row>
    <row r="486" spans="4:4" x14ac:dyDescent="0.25">
      <c r="D486" s="3"/>
    </row>
    <row r="487" spans="4:4" x14ac:dyDescent="0.25">
      <c r="D487" s="3"/>
    </row>
    <row r="488" spans="4:4" x14ac:dyDescent="0.25">
      <c r="D488" s="3"/>
    </row>
    <row r="489" spans="4:4" x14ac:dyDescent="0.25">
      <c r="D489" s="3"/>
    </row>
    <row r="490" spans="4:4" x14ac:dyDescent="0.25">
      <c r="D490" s="3"/>
    </row>
    <row r="491" spans="4:4" x14ac:dyDescent="0.25">
      <c r="D491" s="3"/>
    </row>
    <row r="492" spans="4:4" x14ac:dyDescent="0.25">
      <c r="D492" s="3"/>
    </row>
    <row r="493" spans="4:4" x14ac:dyDescent="0.25">
      <c r="D493" s="3"/>
    </row>
    <row r="494" spans="4:4" x14ac:dyDescent="0.25">
      <c r="D494" s="3"/>
    </row>
    <row r="495" spans="4:4" x14ac:dyDescent="0.25">
      <c r="D495" s="3"/>
    </row>
    <row r="496" spans="4:4" x14ac:dyDescent="0.25">
      <c r="D496" s="3"/>
    </row>
    <row r="497" spans="4:4" x14ac:dyDescent="0.25">
      <c r="D497" s="3"/>
    </row>
    <row r="498" spans="4:4" x14ac:dyDescent="0.25">
      <c r="D498" s="3"/>
    </row>
    <row r="499" spans="4:4" x14ac:dyDescent="0.25">
      <c r="D499" s="3"/>
    </row>
    <row r="500" spans="4:4" x14ac:dyDescent="0.25">
      <c r="D500" s="3"/>
    </row>
    <row r="501" spans="4:4" x14ac:dyDescent="0.25">
      <c r="D501" s="3"/>
    </row>
    <row r="502" spans="4:4" x14ac:dyDescent="0.25">
      <c r="D502" s="3"/>
    </row>
    <row r="503" spans="4:4" x14ac:dyDescent="0.25">
      <c r="D503" s="3"/>
    </row>
    <row r="504" spans="4:4" x14ac:dyDescent="0.25">
      <c r="D504" s="3"/>
    </row>
    <row r="505" spans="4:4" x14ac:dyDescent="0.25">
      <c r="D505" s="3"/>
    </row>
    <row r="506" spans="4:4" x14ac:dyDescent="0.25">
      <c r="D506" s="3"/>
    </row>
    <row r="507" spans="4:4" x14ac:dyDescent="0.25">
      <c r="D507" s="3"/>
    </row>
    <row r="508" spans="4:4" x14ac:dyDescent="0.25">
      <c r="D508" s="3"/>
    </row>
    <row r="509" spans="4:4" x14ac:dyDescent="0.25">
      <c r="D509" s="3"/>
    </row>
    <row r="510" spans="4:4" x14ac:dyDescent="0.25">
      <c r="D510" s="3"/>
    </row>
  </sheetData>
  <mergeCells count="20">
    <mergeCell ref="L235:L237"/>
    <mergeCell ref="C6:K6"/>
    <mergeCell ref="C8:K8"/>
    <mergeCell ref="C245:G245"/>
    <mergeCell ref="C238:G238"/>
    <mergeCell ref="C240:G240"/>
    <mergeCell ref="C241:G241"/>
    <mergeCell ref="C242:G242"/>
    <mergeCell ref="C243:G243"/>
    <mergeCell ref="C244:G244"/>
    <mergeCell ref="B175:E175"/>
    <mergeCell ref="B176:K176"/>
    <mergeCell ref="B178:K178"/>
    <mergeCell ref="B179:K179"/>
    <mergeCell ref="B180:K180"/>
    <mergeCell ref="C246:G246"/>
    <mergeCell ref="C247:G247"/>
    <mergeCell ref="C199:K199"/>
    <mergeCell ref="C312:K312"/>
    <mergeCell ref="C249:F249"/>
  </mergeCells>
  <pageMargins left="0.7" right="0.7" top="0.75" bottom="0.75" header="0.3" footer="0.3"/>
  <pageSetup paperSize="9" scale="82" orientation="portrait" horizontalDpi="300" verticalDpi="300" r:id="rId1"/>
  <rowBreaks count="5" manualBreakCount="5">
    <brk id="172" max="16383" man="1"/>
    <brk id="194" max="11" man="1"/>
    <brk id="223" max="16383" man="1"/>
    <brk id="248" max="16383" man="1"/>
    <brk id="268"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opLeftCell="A10" workbookViewId="0">
      <selection activeCell="L29" sqref="L29"/>
    </sheetView>
  </sheetViews>
  <sheetFormatPr defaultRowHeight="15" x14ac:dyDescent="0.25"/>
  <sheetData>
    <row r="1" spans="1:6" x14ac:dyDescent="0.25">
      <c r="B1" s="4" t="s">
        <v>24</v>
      </c>
    </row>
    <row r="3" spans="1:6" x14ac:dyDescent="0.25">
      <c r="A3" s="4" t="s">
        <v>19</v>
      </c>
      <c r="B3" s="4" t="s">
        <v>20</v>
      </c>
      <c r="C3" s="4"/>
      <c r="D3" s="4"/>
      <c r="E3" s="4"/>
    </row>
    <row r="5" spans="1:6" x14ac:dyDescent="0.25">
      <c r="B5" t="s">
        <v>25</v>
      </c>
      <c r="C5" t="s">
        <v>26</v>
      </c>
      <c r="F5">
        <f>(21*15)</f>
        <v>315</v>
      </c>
    </row>
    <row r="7" spans="1:6" x14ac:dyDescent="0.25">
      <c r="B7" t="s">
        <v>27</v>
      </c>
      <c r="C7" t="s">
        <v>28</v>
      </c>
      <c r="F7">
        <f>(21+15)*2</f>
        <v>72</v>
      </c>
    </row>
    <row r="8" spans="1:6" x14ac:dyDescent="0.25">
      <c r="B8" t="s">
        <v>43</v>
      </c>
      <c r="F8">
        <v>1</v>
      </c>
    </row>
    <row r="9" spans="1:6" x14ac:dyDescent="0.25">
      <c r="B9" t="s">
        <v>44</v>
      </c>
      <c r="F9">
        <v>1</v>
      </c>
    </row>
    <row r="10" spans="1:6" x14ac:dyDescent="0.25">
      <c r="B10" t="s">
        <v>45</v>
      </c>
      <c r="F10">
        <v>65</v>
      </c>
    </row>
    <row r="12" spans="1:6" x14ac:dyDescent="0.25">
      <c r="B12" t="s">
        <v>30</v>
      </c>
    </row>
    <row r="13" spans="1:6" x14ac:dyDescent="0.25">
      <c r="C13" t="s">
        <v>29</v>
      </c>
      <c r="F13">
        <f>9*6*2</f>
        <v>108</v>
      </c>
    </row>
    <row r="14" spans="1:6" x14ac:dyDescent="0.25">
      <c r="B14" t="s">
        <v>40</v>
      </c>
      <c r="D14" t="s">
        <v>42</v>
      </c>
      <c r="F14">
        <f>3*2</f>
        <v>6</v>
      </c>
    </row>
    <row r="17" spans="1:7" s="4" customFormat="1" x14ac:dyDescent="0.25">
      <c r="A17" s="4" t="s">
        <v>21</v>
      </c>
      <c r="B17" s="4" t="s">
        <v>31</v>
      </c>
    </row>
    <row r="19" spans="1:7" x14ac:dyDescent="0.25">
      <c r="B19" t="s">
        <v>12</v>
      </c>
      <c r="D19" t="s">
        <v>13</v>
      </c>
      <c r="G19">
        <f>(45*21)</f>
        <v>945</v>
      </c>
    </row>
    <row r="21" spans="1:7" x14ac:dyDescent="0.25">
      <c r="B21" t="s">
        <v>14</v>
      </c>
      <c r="D21" t="s">
        <v>15</v>
      </c>
      <c r="G21">
        <f>(45*21*0.35)</f>
        <v>330.75</v>
      </c>
    </row>
    <row r="23" spans="1:7" x14ac:dyDescent="0.25">
      <c r="B23" t="s">
        <v>16</v>
      </c>
      <c r="D23" t="s">
        <v>17</v>
      </c>
      <c r="G23">
        <f>(45*21*0.3)</f>
        <v>283.5</v>
      </c>
    </row>
    <row r="25" spans="1:7" x14ac:dyDescent="0.25">
      <c r="B25" t="s">
        <v>32</v>
      </c>
    </row>
    <row r="26" spans="1:7" x14ac:dyDescent="0.25">
      <c r="D26" t="s">
        <v>33</v>
      </c>
      <c r="G26">
        <f>45+21+45</f>
        <v>111</v>
      </c>
    </row>
    <row r="28" spans="1:7" x14ac:dyDescent="0.25">
      <c r="B28" t="s">
        <v>30</v>
      </c>
    </row>
    <row r="29" spans="1:7" x14ac:dyDescent="0.25">
      <c r="C29" t="s">
        <v>34</v>
      </c>
      <c r="G29">
        <f>12*6*2</f>
        <v>144</v>
      </c>
    </row>
    <row r="30" spans="1:7" x14ac:dyDescent="0.25">
      <c r="B30" t="s">
        <v>40</v>
      </c>
      <c r="D30" t="s">
        <v>41</v>
      </c>
      <c r="G30">
        <f>4*2</f>
        <v>8</v>
      </c>
    </row>
    <row r="32" spans="1:7" x14ac:dyDescent="0.25">
      <c r="B32" t="s">
        <v>47</v>
      </c>
      <c r="G32">
        <v>2</v>
      </c>
    </row>
    <row r="34" spans="1:7" s="4" customFormat="1" x14ac:dyDescent="0.25">
      <c r="A34" s="4" t="s">
        <v>22</v>
      </c>
      <c r="B34" s="4" t="s">
        <v>35</v>
      </c>
    </row>
    <row r="36" spans="1:7" x14ac:dyDescent="0.25">
      <c r="B36" t="s">
        <v>36</v>
      </c>
      <c r="D36" t="s">
        <v>37</v>
      </c>
      <c r="G36">
        <f>12*10</f>
        <v>120</v>
      </c>
    </row>
    <row r="38" spans="1:7" x14ac:dyDescent="0.25">
      <c r="B38" t="s">
        <v>38</v>
      </c>
      <c r="D38" t="s">
        <v>39</v>
      </c>
      <c r="G38">
        <f>10+12+10</f>
        <v>32</v>
      </c>
    </row>
    <row r="40" spans="1:7" x14ac:dyDescent="0.25">
      <c r="B40" t="s">
        <v>46</v>
      </c>
      <c r="G40">
        <v>1</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Naslovnica</vt:lpstr>
      <vt:lpstr>Predračun</vt:lpstr>
      <vt:lpstr>količine</vt:lpstr>
      <vt:lpstr>Naslovnica!Print_Area</vt:lpstr>
      <vt:lpstr>Predračun!Print_Area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dc:creator>
  <cp:lastModifiedBy>Alenka Čurin Kavre</cp:lastModifiedBy>
  <cp:lastPrinted>2026-07-01T06:19:55Z</cp:lastPrinted>
  <dcterms:created xsi:type="dcterms:W3CDTF">2022-03-15T14:15:16Z</dcterms:created>
  <dcterms:modified xsi:type="dcterms:W3CDTF">2026-07-02T05:51:06Z</dcterms:modified>
</cp:coreProperties>
</file>